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0305" windowHeight="3435" activeTab="2"/>
  </bookViews>
  <sheets>
    <sheet name="1" sheetId="4" r:id="rId1"/>
    <sheet name="2" sheetId="5" r:id="rId2"/>
    <sheet name="Report" sheetId="6" r:id="rId3"/>
  </sheets>
  <definedNames>
    <definedName name="_xlnm._FilterDatabase" localSheetId="0" hidden="1">'1'!$A$2:$F$95</definedName>
    <definedName name="_xlnm._FilterDatabase" localSheetId="1" hidden="1">'2'!$A$2:$F$74</definedName>
  </definedNames>
  <calcPr calcId="124519" iterate="1" iterateCount="10"/>
</workbook>
</file>

<file path=xl/calcChain.xml><?xml version="1.0" encoding="utf-8"?>
<calcChain xmlns="http://schemas.openxmlformats.org/spreadsheetml/2006/main">
  <c r="C4" i="6"/>
  <c r="D4"/>
  <c r="E4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AA4"/>
  <c r="AB4"/>
  <c r="AC4"/>
  <c r="B4"/>
  <c r="C3"/>
  <c r="D3"/>
  <c r="E3"/>
  <c r="F3"/>
  <c r="G3"/>
  <c r="H3"/>
  <c r="I3"/>
  <c r="J3"/>
  <c r="K3"/>
  <c r="L3"/>
  <c r="M3"/>
  <c r="N3"/>
  <c r="O3"/>
  <c r="P3"/>
  <c r="Q3"/>
  <c r="R3"/>
  <c r="S3"/>
  <c r="T3"/>
  <c r="U3"/>
  <c r="V3"/>
  <c r="W3"/>
  <c r="X3"/>
  <c r="Y3"/>
  <c r="Z3"/>
  <c r="AA3"/>
  <c r="AB3"/>
  <c r="AC3"/>
  <c r="AD3"/>
  <c r="AE3"/>
  <c r="AF3"/>
  <c r="AG5" l="1"/>
  <c r="H69" i="5"/>
  <c r="E95" i="4"/>
  <c r="B3" i="6"/>
  <c r="B6" a="1"/>
  <c r="B6" l="1"/>
  <c r="AG4"/>
  <c r="AG3"/>
  <c r="E73" i="5"/>
  <c r="E72"/>
  <c r="E62"/>
  <c r="E63"/>
  <c r="E64"/>
  <c r="E65"/>
  <c r="E66"/>
  <c r="E67"/>
  <c r="E68"/>
  <c r="E69"/>
  <c r="E70"/>
  <c r="E71"/>
  <c r="E60"/>
  <c r="E61"/>
  <c r="B7" i="6" a="1"/>
  <c r="B7" l="1"/>
  <c r="E4" i="5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3"/>
  <c r="E79" i="4"/>
  <c r="E80"/>
  <c r="E81"/>
  <c r="E82"/>
  <c r="E83"/>
  <c r="E84"/>
  <c r="E85"/>
  <c r="E86"/>
  <c r="E87"/>
  <c r="E88"/>
  <c r="E89"/>
  <c r="E90"/>
  <c r="E91"/>
  <c r="E92"/>
  <c r="E93"/>
  <c r="E94"/>
  <c r="E78"/>
  <c r="E57"/>
  <c r="E56"/>
  <c r="E55"/>
  <c r="E49"/>
  <c r="E50"/>
  <c r="E51"/>
  <c r="E52"/>
  <c r="E53"/>
  <c r="E54"/>
  <c r="E58"/>
  <c r="E59"/>
  <c r="E60"/>
  <c r="E61"/>
  <c r="E62"/>
  <c r="E63"/>
  <c r="E64"/>
  <c r="E65"/>
  <c r="E66"/>
  <c r="E67"/>
  <c r="E68"/>
  <c r="E69"/>
  <c r="E70"/>
  <c r="E75"/>
  <c r="E76"/>
  <c r="E46"/>
  <c r="E47"/>
  <c r="E48"/>
  <c r="E40"/>
  <c r="E41"/>
  <c r="E42"/>
  <c r="E43"/>
  <c r="E45"/>
  <c r="E36"/>
  <c r="E37"/>
  <c r="E38"/>
  <c r="E39"/>
  <c r="E44"/>
  <c r="E34"/>
  <c r="E35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"/>
  <c r="B8" i="6" a="1"/>
  <c r="B8" l="1"/>
  <c r="AG6"/>
  <c r="B9" a="1"/>
  <c r="B9" l="1"/>
  <c r="AG7"/>
  <c r="B10" a="1"/>
  <c r="B10" l="1"/>
  <c r="AG8"/>
  <c r="B11" a="1"/>
  <c r="B11" l="1"/>
  <c r="AG9"/>
  <c r="B12" a="1"/>
  <c r="B12" l="1"/>
  <c r="AG10"/>
  <c r="B13" a="1"/>
  <c r="B13" l="1"/>
  <c r="AG11"/>
  <c r="B14" a="1"/>
  <c r="B14" l="1"/>
  <c r="AG12"/>
  <c r="AG13" l="1"/>
  <c r="AG14" l="1"/>
</calcChain>
</file>

<file path=xl/comments1.xml><?xml version="1.0" encoding="utf-8"?>
<comments xmlns="http://schemas.openxmlformats.org/spreadsheetml/2006/main">
  <authors>
    <author>Hussien</author>
  </authors>
  <commentList>
    <comment ref="A15" authorId="0">
      <text>
        <r>
          <rPr>
            <b/>
            <sz val="9"/>
            <color indexed="81"/>
            <rFont val="Tahoma"/>
            <family val="2"/>
          </rPr>
          <t>عدد ساعات العمل ويمكنك تغيرها</t>
        </r>
      </text>
    </comment>
  </commentList>
</comments>
</file>

<file path=xl/sharedStrings.xml><?xml version="1.0" encoding="utf-8"?>
<sst xmlns="http://schemas.openxmlformats.org/spreadsheetml/2006/main" count="267" uniqueCount="55">
  <si>
    <t>Date</t>
  </si>
  <si>
    <t>From</t>
  </si>
  <si>
    <t>To</t>
  </si>
  <si>
    <t>Duration</t>
  </si>
  <si>
    <t>المشكلة</t>
  </si>
  <si>
    <t>-</t>
  </si>
  <si>
    <t>صلاة الجمعه</t>
  </si>
  <si>
    <t>التشييك على الماكينة</t>
  </si>
  <si>
    <t>عمل نظافة أسفل الماكينة وأسفل السيور</t>
  </si>
  <si>
    <t>عدم وجود خامة منزوعة</t>
  </si>
  <si>
    <t>P.M</t>
  </si>
  <si>
    <t>WRS Analysis Jan-2013</t>
  </si>
  <si>
    <t>كبسة فى الديسك اسكرين</t>
  </si>
  <si>
    <t>قطع فى عدد 1 جنزير من جنازير الكاتينة الخاصة بالديسك اسكرين</t>
  </si>
  <si>
    <t>يوجد تسريب زيت فى Pump 1 هيدروليك</t>
  </si>
  <si>
    <t>يوجد تسريب زيت هيدروليك فى طبه سربنتينة التبريد</t>
  </si>
  <si>
    <t>عمل المساحة الوجودة أسفل السير الموجود أسفل الماكينة</t>
  </si>
  <si>
    <t>يوجد مشكلة كهرباء بسونسور الليزر الوجود بالهوبر الخاص بتنظيم العمل</t>
  </si>
  <si>
    <t>عدم وجود خامة منزوعة + عمل نظافة أسفل الماكينة وأسفل السيور</t>
  </si>
  <si>
    <t>قطع الكاتينة الأولى لعمود الديسك اسكرين</t>
  </si>
  <si>
    <t>عطل فى Pmimp رقم 4</t>
  </si>
  <si>
    <t>توقف لاحضار اللودر لرفع الخامه من الحوض</t>
  </si>
  <si>
    <t>فصل السير الراجع سببم كبسة على المساحة كسر مفتاح البور</t>
  </si>
  <si>
    <t>عمل نظافة أسفل الماكينة</t>
  </si>
  <si>
    <t>مشكلة بدوره الزيت الخاصه بالجربوكس الأيسر</t>
  </si>
  <si>
    <t>حدوث مشكلة بالجربوكس</t>
  </si>
  <si>
    <t>مشكلة ميكانيكية بالجربوكس وظهور الرسالة:
Alarm 35 insufficient GearBox Cooling</t>
  </si>
  <si>
    <t>انقطاع التيار الكهربائى</t>
  </si>
  <si>
    <t>توقف السير المؤدى إلى الحوض</t>
  </si>
  <si>
    <t>WRS</t>
  </si>
  <si>
    <t>قطع الكاتينة رقم 4 فى الديسك اسكرين</t>
  </si>
  <si>
    <t>يوجد قطع فى السير المؤدى للحوض وتسريب زيت هيدروليك Pump1</t>
  </si>
  <si>
    <t>كبسة على السير أسفل الماكينة</t>
  </si>
  <si>
    <t>تفوير الصاجة الموجودة أسفل الماكينة</t>
  </si>
  <si>
    <t xml:space="preserve">عطل فى Pump 4 </t>
  </si>
  <si>
    <t>قطع فى جنزير الكاتينة الخاصة بالديسك اسكرين</t>
  </si>
  <si>
    <t>توقف السير المؤدى للحوض</t>
  </si>
  <si>
    <t>تغيير السير المؤدى للحوض وتركيب آخر جديد</t>
  </si>
  <si>
    <t>ظهور الرسالة : ِ
ِAlarm 201 Timeout thermal switch Trip or Pump</t>
  </si>
  <si>
    <t>التشييك على مفتاح Pump 4</t>
  </si>
  <si>
    <t>قطع فى السير المؤدى للحوض</t>
  </si>
  <si>
    <t>تغيير فى السير المؤدى للحوض</t>
  </si>
  <si>
    <t>كسر فى ماسورة المياه الخاصة بتبريد الماكينة</t>
  </si>
  <si>
    <t>ربط مسامير الصاجة الموجودة أعلى الهوبر</t>
  </si>
  <si>
    <t>WRS Analysis Feb-2013</t>
  </si>
  <si>
    <t>Total</t>
  </si>
  <si>
    <t>Months</t>
  </si>
  <si>
    <t>WRS Working Hours 2013</t>
  </si>
  <si>
    <t>المطلوب:</t>
  </si>
  <si>
    <t>المطلوب عمل معادلة لتجميع ساعات عمل ماكينة Wrs من جميع الشيتات الأخرى</t>
  </si>
  <si>
    <t>كل شيت يمثل توقفات شهر معين خلال عام 2013</t>
  </si>
  <si>
    <t>الرجاء استخدام معادلة indirect للاشارة لاسم الشيت فى عمود A</t>
  </si>
  <si>
    <t>قمت بتعديل طريقة ادخال التاريخ في شيتات التوقفات حتي اتمكن من استخدام sumif</t>
  </si>
  <si>
    <t>عدد ساعات العمل</t>
  </si>
  <si>
    <t>اعتبرت عدد ساعات العمل 24 ساعة ويمكنك تغيرها وسوف  تتعدل الدالة تلقائي</t>
  </si>
</sst>
</file>

<file path=xl/styles.xml><?xml version="1.0" encoding="utf-8"?>
<styleSheet xmlns="http://schemas.openxmlformats.org/spreadsheetml/2006/main">
  <numFmts count="3">
    <numFmt numFmtId="164" formatCode="[$-1000409]h:mm\ AM/PM;@"/>
    <numFmt numFmtId="165" formatCode="[$-409]d\-mmm;@"/>
    <numFmt numFmtId="166" formatCode="[hh]:mm;@"/>
  </numFmts>
  <fonts count="23">
    <font>
      <sz val="10"/>
      <color theme="1"/>
      <name val="Arial"/>
      <family val="2"/>
      <charset val="178"/>
    </font>
    <font>
      <sz val="11"/>
      <color theme="1"/>
      <name val="Arial"/>
      <family val="2"/>
      <charset val="178"/>
      <scheme val="minor"/>
    </font>
    <font>
      <b/>
      <sz val="16"/>
      <color indexed="9"/>
      <name val="Arial"/>
      <family val="2"/>
    </font>
    <font>
      <b/>
      <sz val="11"/>
      <color indexed="8"/>
      <name val="Arial"/>
      <family val="2"/>
    </font>
    <font>
      <sz val="14"/>
      <color theme="1"/>
      <name val="Arial"/>
      <family val="2"/>
      <charset val="178"/>
    </font>
    <font>
      <b/>
      <sz val="20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theme="0"/>
      <name val="Arial"/>
      <family val="2"/>
      <scheme val="minor"/>
    </font>
    <font>
      <sz val="18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</font>
    <font>
      <b/>
      <sz val="18"/>
      <color theme="0"/>
      <name val="Arial"/>
      <family val="2"/>
      <charset val="178"/>
      <scheme val="minor"/>
    </font>
    <font>
      <sz val="18"/>
      <color theme="1"/>
      <name val="Arial"/>
      <family val="2"/>
      <charset val="178"/>
    </font>
    <font>
      <sz val="18"/>
      <color theme="1"/>
      <name val="Arial"/>
      <family val="2"/>
      <scheme val="minor"/>
    </font>
    <font>
      <sz val="20"/>
      <color theme="1"/>
      <name val="Arial"/>
      <family val="2"/>
      <charset val="178"/>
    </font>
    <font>
      <b/>
      <sz val="12"/>
      <color theme="1"/>
      <name val="Arial"/>
      <family val="2"/>
      <scheme val="minor"/>
    </font>
    <font>
      <b/>
      <sz val="9"/>
      <color indexed="81"/>
      <name val="Tahoma"/>
      <family val="2"/>
    </font>
    <font>
      <b/>
      <sz val="14"/>
      <color theme="1"/>
      <name val="Arial"/>
      <family val="2"/>
    </font>
    <font>
      <b/>
      <sz val="14"/>
      <color theme="1"/>
      <name val="Arial"/>
      <family val="2"/>
      <scheme val="minor"/>
    </font>
    <font>
      <b/>
      <sz val="20"/>
      <color rgb="FFFF0000"/>
      <name val="Arial"/>
      <family val="2"/>
    </font>
    <font>
      <sz val="11"/>
      <color rgb="FFFF0000"/>
      <name val="Arial"/>
      <family val="2"/>
      <scheme val="minor"/>
    </font>
    <font>
      <sz val="10"/>
      <color rgb="FFFF0000"/>
      <name val="Arial"/>
      <family val="2"/>
    </font>
    <font>
      <sz val="20"/>
      <color rgb="FFFF0000"/>
      <name val="Arial"/>
      <family val="2"/>
    </font>
    <font>
      <b/>
      <sz val="14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7" xfId="0" applyFont="1" applyBorder="1"/>
    <xf numFmtId="0" fontId="3" fillId="0" borderId="8" xfId="0" applyFont="1" applyBorder="1"/>
    <xf numFmtId="0" fontId="3" fillId="0" borderId="11" xfId="0" applyNumberFormat="1" applyFont="1" applyBorder="1" applyAlignment="1">
      <alignment horizontal="center" vertical="center"/>
    </xf>
    <xf numFmtId="0" fontId="3" fillId="0" borderId="12" xfId="0" applyFont="1" applyBorder="1"/>
    <xf numFmtId="166" fontId="3" fillId="0" borderId="3" xfId="0" applyNumberFormat="1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center" vertical="center"/>
    </xf>
    <xf numFmtId="166" fontId="3" fillId="0" borderId="5" xfId="0" applyNumberFormat="1" applyFont="1" applyBorder="1" applyAlignment="1">
      <alignment horizontal="center" vertical="center"/>
    </xf>
    <xf numFmtId="166" fontId="3" fillId="0" borderId="6" xfId="0" applyNumberFormat="1" applyFont="1" applyBorder="1" applyAlignment="1">
      <alignment horizontal="center" vertical="center"/>
    </xf>
    <xf numFmtId="166" fontId="3" fillId="0" borderId="10" xfId="0" applyNumberFormat="1" applyFont="1" applyBorder="1" applyAlignment="1">
      <alignment horizontal="center" vertical="center"/>
    </xf>
    <xf numFmtId="166" fontId="3" fillId="0" borderId="11" xfId="0" applyNumberFormat="1" applyFont="1" applyBorder="1" applyAlignment="1">
      <alignment horizontal="center" vertical="center"/>
    </xf>
    <xf numFmtId="166" fontId="3" fillId="0" borderId="16" xfId="0" applyNumberFormat="1" applyFont="1" applyBorder="1" applyAlignment="1">
      <alignment horizontal="center" vertical="center"/>
    </xf>
    <xf numFmtId="166" fontId="3" fillId="0" borderId="17" xfId="0" applyNumberFormat="1" applyFont="1" applyBorder="1" applyAlignment="1">
      <alignment horizontal="center" vertical="center"/>
    </xf>
    <xf numFmtId="0" fontId="3" fillId="0" borderId="18" xfId="0" applyFont="1" applyBorder="1"/>
    <xf numFmtId="0" fontId="3" fillId="3" borderId="9" xfId="0" applyNumberFormat="1" applyFont="1" applyFill="1" applyBorder="1" applyAlignment="1">
      <alignment horizontal="center" vertical="center"/>
    </xf>
    <xf numFmtId="0" fontId="3" fillId="0" borderId="17" xfId="0" applyNumberFormat="1" applyFont="1" applyBorder="1" applyAlignment="1">
      <alignment horizontal="center" vertical="center"/>
    </xf>
    <xf numFmtId="0" fontId="1" fillId="0" borderId="0" xfId="1"/>
    <xf numFmtId="0" fontId="2" fillId="2" borderId="2" xfId="0" applyFont="1" applyFill="1" applyBorder="1" applyAlignment="1">
      <alignment horizontal="center" vertical="center"/>
    </xf>
    <xf numFmtId="165" fontId="3" fillId="0" borderId="0" xfId="0" applyNumberFormat="1" applyFont="1" applyBorder="1" applyAlignment="1">
      <alignment vertical="center"/>
    </xf>
    <xf numFmtId="165" fontId="3" fillId="0" borderId="20" xfId="0" applyNumberFormat="1" applyFont="1" applyBorder="1" applyAlignment="1">
      <alignment vertical="center"/>
    </xf>
    <xf numFmtId="165" fontId="3" fillId="0" borderId="21" xfId="0" applyNumberFormat="1" applyFont="1" applyBorder="1" applyAlignment="1">
      <alignment vertical="center"/>
    </xf>
    <xf numFmtId="0" fontId="3" fillId="0" borderId="7" xfId="0" applyFont="1" applyBorder="1" applyAlignment="1">
      <alignment wrapText="1"/>
    </xf>
    <xf numFmtId="16" fontId="0" fillId="0" borderId="0" xfId="0" applyNumberFormat="1"/>
    <xf numFmtId="0" fontId="7" fillId="4" borderId="0" xfId="1" applyFont="1" applyFill="1"/>
    <xf numFmtId="0" fontId="3" fillId="0" borderId="0" xfId="0" applyNumberFormat="1" applyFont="1" applyFill="1" applyBorder="1" applyAlignment="1">
      <alignment horizontal="center" vertical="center"/>
    </xf>
    <xf numFmtId="0" fontId="8" fillId="0" borderId="0" xfId="1" applyFont="1"/>
    <xf numFmtId="0" fontId="8" fillId="0" borderId="0" xfId="1" applyNumberFormat="1" applyFont="1"/>
    <xf numFmtId="0" fontId="9" fillId="0" borderId="0" xfId="0" applyFont="1"/>
    <xf numFmtId="0" fontId="6" fillId="5" borderId="19" xfId="1" applyNumberFormat="1" applyFont="1" applyFill="1" applyBorder="1" applyAlignment="1">
      <alignment horizontal="center" vertical="center"/>
    </xf>
    <xf numFmtId="165" fontId="0" fillId="0" borderId="0" xfId="0" applyNumberFormat="1"/>
    <xf numFmtId="0" fontId="11" fillId="0" borderId="22" xfId="0" applyFont="1" applyBorder="1"/>
    <xf numFmtId="0" fontId="13" fillId="0" borderId="0" xfId="0" applyFont="1"/>
    <xf numFmtId="0" fontId="6" fillId="5" borderId="0" xfId="1" applyNumberFormat="1" applyFont="1" applyFill="1" applyBorder="1" applyAlignment="1">
      <alignment horizontal="center" vertical="center"/>
    </xf>
    <xf numFmtId="2" fontId="8" fillId="0" borderId="23" xfId="1" applyNumberFormat="1" applyFont="1" applyBorder="1"/>
    <xf numFmtId="0" fontId="8" fillId="0" borderId="23" xfId="1" applyFont="1" applyBorder="1"/>
    <xf numFmtId="0" fontId="5" fillId="5" borderId="22" xfId="1" applyFont="1" applyFill="1" applyBorder="1" applyAlignment="1">
      <alignment vertical="center"/>
    </xf>
    <xf numFmtId="0" fontId="12" fillId="0" borderId="22" xfId="1" applyFont="1" applyBorder="1"/>
    <xf numFmtId="165" fontId="3" fillId="0" borderId="22" xfId="0" applyNumberFormat="1" applyFont="1" applyBorder="1" applyAlignment="1">
      <alignment vertical="center"/>
    </xf>
    <xf numFmtId="165" fontId="3" fillId="0" borderId="22" xfId="0" applyNumberFormat="1" applyFont="1" applyBorder="1" applyAlignment="1">
      <alignment horizontal="center" vertical="center"/>
    </xf>
    <xf numFmtId="2" fontId="10" fillId="4" borderId="0" xfId="1" applyNumberFormat="1" applyFont="1" applyFill="1"/>
    <xf numFmtId="0" fontId="14" fillId="0" borderId="0" xfId="1" applyFont="1" applyAlignment="1">
      <alignment horizontal="center" vertical="center"/>
    </xf>
    <xf numFmtId="165" fontId="3" fillId="0" borderId="3" xfId="0" applyNumberFormat="1" applyFont="1" applyBorder="1" applyAlignment="1">
      <alignment vertical="center"/>
    </xf>
    <xf numFmtId="165" fontId="3" fillId="0" borderId="3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1" applyFont="1"/>
    <xf numFmtId="0" fontId="19" fillId="0" borderId="0" xfId="1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8" fillId="0" borderId="13" xfId="1" applyFont="1" applyBorder="1" applyAlignment="1">
      <alignment horizontal="center"/>
    </xf>
    <xf numFmtId="0" fontId="8" fillId="0" borderId="14" xfId="1" applyFont="1" applyBorder="1" applyAlignment="1">
      <alignment horizontal="center"/>
    </xf>
    <xf numFmtId="0" fontId="8" fillId="0" borderId="15" xfId="1" applyFont="1" applyBorder="1" applyAlignment="1">
      <alignment horizontal="center"/>
    </xf>
    <xf numFmtId="0" fontId="8" fillId="0" borderId="24" xfId="1" applyFont="1" applyBorder="1" applyAlignment="1">
      <alignment horizontal="center"/>
    </xf>
    <xf numFmtId="0" fontId="18" fillId="0" borderId="0" xfId="0" applyFont="1" applyAlignment="1">
      <alignment horizontal="center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6"/>
  <sheetViews>
    <sheetView workbookViewId="0">
      <selection activeCell="C12" sqref="C12"/>
    </sheetView>
  </sheetViews>
  <sheetFormatPr defaultRowHeight="12.75"/>
  <cols>
    <col min="1" max="1" width="8.140625" bestFit="1" customWidth="1"/>
    <col min="2" max="2" width="8.140625" hidden="1" customWidth="1"/>
    <col min="3" max="3" width="10.7109375" bestFit="1" customWidth="1"/>
    <col min="4" max="4" width="10" bestFit="1" customWidth="1"/>
    <col min="5" max="5" width="13.7109375" bestFit="1" customWidth="1"/>
    <col min="6" max="6" width="70.7109375" customWidth="1"/>
  </cols>
  <sheetData>
    <row r="1" spans="1:9" ht="18.75" thickBot="1">
      <c r="A1" s="55" t="s">
        <v>11</v>
      </c>
      <c r="B1" s="56"/>
      <c r="C1" s="56"/>
      <c r="D1" s="56"/>
      <c r="E1" s="56"/>
      <c r="F1" s="57"/>
    </row>
    <row r="2" spans="1:9" ht="20.25">
      <c r="A2" s="1" t="s">
        <v>0</v>
      </c>
      <c r="B2" s="23"/>
      <c r="C2" s="2" t="s">
        <v>1</v>
      </c>
      <c r="D2" s="2" t="s">
        <v>2</v>
      </c>
      <c r="E2" s="3" t="s">
        <v>3</v>
      </c>
      <c r="F2" s="4" t="s">
        <v>4</v>
      </c>
    </row>
    <row r="3" spans="1:9" ht="15">
      <c r="A3" s="43">
        <v>41275</v>
      </c>
      <c r="B3" s="47"/>
      <c r="C3" s="11">
        <v>0.33333333333333331</v>
      </c>
      <c r="D3" s="12">
        <v>0.35416666666666669</v>
      </c>
      <c r="E3" s="5">
        <f>IFERROR(ABS(TEXT(IF(C3="","",(MOD(D3-C3,1))*24),"0.00")),"")</f>
        <v>0.5</v>
      </c>
      <c r="F3" s="8" t="s">
        <v>7</v>
      </c>
    </row>
    <row r="4" spans="1:9" ht="15.75" thickBot="1">
      <c r="A4" s="43">
        <v>41275</v>
      </c>
      <c r="B4" s="47"/>
      <c r="C4" s="11">
        <v>0.70833333333333337</v>
      </c>
      <c r="D4" s="12">
        <v>0.33333333333333331</v>
      </c>
      <c r="E4" s="5">
        <f t="shared" ref="E4:E79" si="0">IFERROR(ABS(TEXT(IF(C4="","",(MOD(D4-C4,1))*24),"0.00")),"")</f>
        <v>15</v>
      </c>
      <c r="F4" s="8" t="s">
        <v>9</v>
      </c>
    </row>
    <row r="5" spans="1:9" ht="15.75" thickTop="1">
      <c r="A5" s="43">
        <v>41276</v>
      </c>
      <c r="B5" s="47"/>
      <c r="C5" s="13">
        <v>0.45833333333333331</v>
      </c>
      <c r="D5" s="14">
        <v>0.47916666666666669</v>
      </c>
      <c r="E5" s="6">
        <f t="shared" si="0"/>
        <v>0.5</v>
      </c>
      <c r="F5" s="7" t="s">
        <v>12</v>
      </c>
    </row>
    <row r="6" spans="1:9" ht="15">
      <c r="A6" s="43">
        <v>41276</v>
      </c>
      <c r="B6" s="47"/>
      <c r="C6" s="11">
        <v>0.54166666666666663</v>
      </c>
      <c r="D6" s="12">
        <v>0.75</v>
      </c>
      <c r="E6" s="5">
        <f t="shared" si="0"/>
        <v>5</v>
      </c>
      <c r="F6" s="8" t="s">
        <v>13</v>
      </c>
    </row>
    <row r="7" spans="1:9" ht="15">
      <c r="A7" s="43">
        <v>41276</v>
      </c>
      <c r="B7" s="47"/>
      <c r="C7" s="11">
        <v>0.97916666666666663</v>
      </c>
      <c r="D7" s="12">
        <v>1</v>
      </c>
      <c r="E7" s="5">
        <f t="shared" si="0"/>
        <v>0.5</v>
      </c>
      <c r="F7" s="8" t="s">
        <v>8</v>
      </c>
    </row>
    <row r="8" spans="1:9" ht="15.75" thickBot="1">
      <c r="A8" s="43">
        <v>41276</v>
      </c>
      <c r="B8" s="47"/>
      <c r="C8" s="15">
        <v>1</v>
      </c>
      <c r="D8" s="16">
        <v>0.33333333333333331</v>
      </c>
      <c r="E8" s="9">
        <f t="shared" si="0"/>
        <v>8</v>
      </c>
      <c r="F8" s="10" t="s">
        <v>9</v>
      </c>
    </row>
    <row r="9" spans="1:9" ht="15.75" thickTop="1">
      <c r="A9" s="43">
        <v>41277</v>
      </c>
      <c r="B9" s="47"/>
      <c r="C9" s="13">
        <v>0.33333333333333331</v>
      </c>
      <c r="D9" s="14">
        <v>0.35416666666666669</v>
      </c>
      <c r="E9" s="6">
        <f t="shared" si="0"/>
        <v>0.5</v>
      </c>
      <c r="F9" s="7" t="s">
        <v>7</v>
      </c>
      <c r="I9" s="35"/>
    </row>
    <row r="10" spans="1:9" ht="15">
      <c r="A10" s="43">
        <v>41277</v>
      </c>
      <c r="B10" s="47"/>
      <c r="C10" s="11">
        <v>0.41666666666666669</v>
      </c>
      <c r="D10" s="12">
        <v>0.4375</v>
      </c>
      <c r="E10" s="5">
        <f t="shared" si="0"/>
        <v>0.5</v>
      </c>
      <c r="F10" s="8" t="s">
        <v>12</v>
      </c>
    </row>
    <row r="11" spans="1:9" ht="15.75" thickBot="1">
      <c r="A11" s="43">
        <v>41277</v>
      </c>
      <c r="B11" s="47"/>
      <c r="C11" s="15">
        <v>0.625</v>
      </c>
      <c r="D11" s="16">
        <v>0.33333333333333331</v>
      </c>
      <c r="E11" s="9">
        <f t="shared" si="0"/>
        <v>17</v>
      </c>
      <c r="F11" s="10" t="s">
        <v>9</v>
      </c>
    </row>
    <row r="12" spans="1:9" ht="15.75" thickTop="1">
      <c r="A12" s="43">
        <v>41278</v>
      </c>
      <c r="B12" s="47"/>
      <c r="C12" s="11">
        <v>0.33333333333333331</v>
      </c>
      <c r="D12" s="12">
        <v>0.35416666666666669</v>
      </c>
      <c r="E12" s="5">
        <f t="shared" si="0"/>
        <v>0.5</v>
      </c>
      <c r="F12" s="8" t="s">
        <v>7</v>
      </c>
    </row>
    <row r="13" spans="1:9" ht="15">
      <c r="A13" s="43">
        <v>41278</v>
      </c>
      <c r="B13" s="47"/>
      <c r="C13" s="11">
        <v>0.4375</v>
      </c>
      <c r="D13" s="12">
        <v>0.45833333333333331</v>
      </c>
      <c r="E13" s="5">
        <f t="shared" si="0"/>
        <v>0.5</v>
      </c>
      <c r="F13" s="8" t="s">
        <v>12</v>
      </c>
    </row>
    <row r="14" spans="1:9" ht="15">
      <c r="A14" s="43">
        <v>41278</v>
      </c>
      <c r="B14" s="47"/>
      <c r="C14" s="11">
        <v>0.5</v>
      </c>
      <c r="D14" s="12">
        <v>0.54166666666666663</v>
      </c>
      <c r="E14" s="5">
        <f t="shared" si="0"/>
        <v>1</v>
      </c>
      <c r="F14" s="8" t="s">
        <v>6</v>
      </c>
    </row>
    <row r="15" spans="1:9" ht="15">
      <c r="A15" s="43">
        <v>41278</v>
      </c>
      <c r="B15" s="47"/>
      <c r="C15" s="11">
        <v>0.66666666666666663</v>
      </c>
      <c r="D15" s="12">
        <v>0.6875</v>
      </c>
      <c r="E15" s="5">
        <f t="shared" si="0"/>
        <v>0.5</v>
      </c>
      <c r="F15" s="8" t="s">
        <v>7</v>
      </c>
    </row>
    <row r="16" spans="1:9" ht="15.75" thickBot="1">
      <c r="A16" s="43">
        <v>41278</v>
      </c>
      <c r="B16" s="47"/>
      <c r="C16" s="11">
        <v>0.72916666666666663</v>
      </c>
      <c r="D16" s="12">
        <v>0.33333333333333331</v>
      </c>
      <c r="E16" s="5">
        <f t="shared" si="0"/>
        <v>14.5</v>
      </c>
      <c r="F16" s="8" t="s">
        <v>9</v>
      </c>
    </row>
    <row r="17" spans="1:6" ht="15.75" thickTop="1">
      <c r="A17" s="43">
        <v>41279</v>
      </c>
      <c r="B17" s="47"/>
      <c r="C17" s="13">
        <v>0.33333333333333331</v>
      </c>
      <c r="D17" s="14">
        <v>0.35416666666666669</v>
      </c>
      <c r="E17" s="6">
        <f t="shared" si="0"/>
        <v>0.5</v>
      </c>
      <c r="F17" s="7" t="s">
        <v>7</v>
      </c>
    </row>
    <row r="18" spans="1:6" ht="15">
      <c r="A18" s="43">
        <v>41279</v>
      </c>
      <c r="B18" s="47"/>
      <c r="C18" s="11">
        <v>0.45833333333333331</v>
      </c>
      <c r="D18" s="12">
        <v>0.47916666666666669</v>
      </c>
      <c r="E18" s="5">
        <f t="shared" si="0"/>
        <v>0.5</v>
      </c>
      <c r="F18" s="8" t="s">
        <v>12</v>
      </c>
    </row>
    <row r="19" spans="1:6" ht="15">
      <c r="A19" s="43">
        <v>41279</v>
      </c>
      <c r="B19" s="47"/>
      <c r="C19" s="11">
        <v>0.64583333333333337</v>
      </c>
      <c r="D19" s="12">
        <v>0.66666666666666663</v>
      </c>
      <c r="E19" s="5">
        <f t="shared" si="0"/>
        <v>0.5</v>
      </c>
      <c r="F19" s="8" t="s">
        <v>8</v>
      </c>
    </row>
    <row r="20" spans="1:6" ht="15.75" thickBot="1">
      <c r="A20" s="43">
        <v>41279</v>
      </c>
      <c r="B20" s="47"/>
      <c r="C20" s="15">
        <v>0.66666666666666663</v>
      </c>
      <c r="D20" s="16">
        <v>0.33333333333333331</v>
      </c>
      <c r="E20" s="9">
        <f t="shared" si="0"/>
        <v>16</v>
      </c>
      <c r="F20" s="10" t="s">
        <v>9</v>
      </c>
    </row>
    <row r="21" spans="1:6" ht="15.75" thickTop="1">
      <c r="A21" s="43">
        <v>41280</v>
      </c>
      <c r="B21" s="47"/>
      <c r="C21" s="11">
        <v>0.33333333333333331</v>
      </c>
      <c r="D21" s="12">
        <v>0.35416666666666669</v>
      </c>
      <c r="E21" s="5">
        <f t="shared" si="0"/>
        <v>0.5</v>
      </c>
      <c r="F21" s="8" t="s">
        <v>7</v>
      </c>
    </row>
    <row r="22" spans="1:6" ht="15">
      <c r="A22" s="43">
        <v>41280</v>
      </c>
      <c r="B22" s="47"/>
      <c r="C22" s="11">
        <v>0.5625</v>
      </c>
      <c r="D22" s="12">
        <v>0.60416666666666663</v>
      </c>
      <c r="E22" s="5">
        <f t="shared" si="0"/>
        <v>1</v>
      </c>
      <c r="F22" s="8" t="s">
        <v>12</v>
      </c>
    </row>
    <row r="23" spans="1:6" ht="15.75" thickBot="1">
      <c r="A23" s="43">
        <v>41280</v>
      </c>
      <c r="B23" s="47"/>
      <c r="C23" s="11">
        <v>0.75</v>
      </c>
      <c r="D23" s="12">
        <v>0.33333333333333331</v>
      </c>
      <c r="E23" s="5">
        <f t="shared" si="0"/>
        <v>14</v>
      </c>
      <c r="F23" s="8" t="s">
        <v>9</v>
      </c>
    </row>
    <row r="24" spans="1:6" ht="15.75" thickTop="1">
      <c r="A24" s="43">
        <v>41281</v>
      </c>
      <c r="B24" s="47"/>
      <c r="C24" s="13">
        <v>0.33333333333333331</v>
      </c>
      <c r="D24" s="14">
        <v>0.35416666666666669</v>
      </c>
      <c r="E24" s="6">
        <f t="shared" si="0"/>
        <v>0.5</v>
      </c>
      <c r="F24" s="7" t="s">
        <v>7</v>
      </c>
    </row>
    <row r="25" spans="1:6" ht="15">
      <c r="A25" s="43">
        <v>41281</v>
      </c>
      <c r="B25" s="47"/>
      <c r="C25" s="11">
        <v>0.54166666666666663</v>
      </c>
      <c r="D25" s="12">
        <v>0.5625</v>
      </c>
      <c r="E25" s="5">
        <f t="shared" si="0"/>
        <v>0.5</v>
      </c>
      <c r="F25" s="8" t="s">
        <v>12</v>
      </c>
    </row>
    <row r="26" spans="1:6" ht="15.75" thickBot="1">
      <c r="A26" s="43">
        <v>41281</v>
      </c>
      <c r="B26" s="47"/>
      <c r="C26" s="15">
        <v>0.70833333333333337</v>
      </c>
      <c r="D26" s="16">
        <v>0.33333333333333331</v>
      </c>
      <c r="E26" s="9">
        <f t="shared" si="0"/>
        <v>15</v>
      </c>
      <c r="F26" s="10" t="s">
        <v>9</v>
      </c>
    </row>
    <row r="27" spans="1:6" ht="15.75" thickTop="1">
      <c r="A27" s="43">
        <v>41282</v>
      </c>
      <c r="B27" s="47"/>
      <c r="C27" s="11">
        <v>0.33333333333333331</v>
      </c>
      <c r="D27" s="12">
        <v>0.35416666666666669</v>
      </c>
      <c r="E27" s="5">
        <f t="shared" si="0"/>
        <v>0.5</v>
      </c>
      <c r="F27" s="8" t="s">
        <v>7</v>
      </c>
    </row>
    <row r="28" spans="1:6" ht="15.75" thickBot="1">
      <c r="A28" s="43">
        <v>41282</v>
      </c>
      <c r="B28" s="47"/>
      <c r="C28" s="11">
        <v>0.66666666666666663</v>
      </c>
      <c r="D28" s="12">
        <v>0.33333333333333331</v>
      </c>
      <c r="E28" s="5">
        <f t="shared" si="0"/>
        <v>16</v>
      </c>
      <c r="F28" s="8" t="s">
        <v>9</v>
      </c>
    </row>
    <row r="29" spans="1:6" ht="15.75" thickTop="1">
      <c r="A29" s="43">
        <v>41283</v>
      </c>
      <c r="B29" s="47"/>
      <c r="C29" s="13">
        <v>0.33333333333333331</v>
      </c>
      <c r="D29" s="14">
        <v>0.35416666666666669</v>
      </c>
      <c r="E29" s="6">
        <f t="shared" si="0"/>
        <v>0.5</v>
      </c>
      <c r="F29" s="7" t="s">
        <v>7</v>
      </c>
    </row>
    <row r="30" spans="1:6" ht="15.75" thickBot="1">
      <c r="A30" s="43">
        <v>41283</v>
      </c>
      <c r="B30" s="47"/>
      <c r="C30" s="15">
        <v>0.70833333333333337</v>
      </c>
      <c r="D30" s="16">
        <v>0.33333333333333331</v>
      </c>
      <c r="E30" s="9">
        <f t="shared" si="0"/>
        <v>15</v>
      </c>
      <c r="F30" s="10" t="s">
        <v>9</v>
      </c>
    </row>
    <row r="31" spans="1:6" ht="15.75" thickTop="1">
      <c r="A31" s="43">
        <v>41284</v>
      </c>
      <c r="B31" s="47"/>
      <c r="C31" s="13">
        <v>0.33333333333333331</v>
      </c>
      <c r="D31" s="14">
        <v>0.35416666666666669</v>
      </c>
      <c r="E31" s="6">
        <f t="shared" si="0"/>
        <v>0.5</v>
      </c>
      <c r="F31" s="7" t="s">
        <v>7</v>
      </c>
    </row>
    <row r="32" spans="1:6" ht="15">
      <c r="A32" s="43">
        <v>41284</v>
      </c>
      <c r="B32" s="47"/>
      <c r="C32" s="11">
        <v>0.54166666666666663</v>
      </c>
      <c r="D32" s="12">
        <v>0.5625</v>
      </c>
      <c r="E32" s="5">
        <f t="shared" si="0"/>
        <v>0.5</v>
      </c>
      <c r="F32" s="8" t="s">
        <v>12</v>
      </c>
    </row>
    <row r="33" spans="1:6" ht="15.75" thickBot="1">
      <c r="A33" s="43">
        <v>41284</v>
      </c>
      <c r="B33" s="47"/>
      <c r="C33" s="15">
        <v>0.70833333333333337</v>
      </c>
      <c r="D33" s="16">
        <v>0.33333333333333331</v>
      </c>
      <c r="E33" s="9">
        <f t="shared" si="0"/>
        <v>15</v>
      </c>
      <c r="F33" s="10" t="s">
        <v>9</v>
      </c>
    </row>
    <row r="34" spans="1:6" ht="15.75" thickTop="1">
      <c r="A34" s="43">
        <v>41285</v>
      </c>
      <c r="B34" s="47"/>
      <c r="C34" s="13">
        <v>0.33333333333333331</v>
      </c>
      <c r="D34" s="14">
        <v>0.375</v>
      </c>
      <c r="E34" s="6">
        <f t="shared" si="0"/>
        <v>1</v>
      </c>
      <c r="F34" s="7" t="s">
        <v>7</v>
      </c>
    </row>
    <row r="35" spans="1:6" ht="15">
      <c r="A35" s="43">
        <v>41285</v>
      </c>
      <c r="B35" s="47"/>
      <c r="C35" s="11">
        <v>0.5</v>
      </c>
      <c r="D35" s="12">
        <v>0.54166666666666663</v>
      </c>
      <c r="E35" s="5">
        <f t="shared" si="0"/>
        <v>1</v>
      </c>
      <c r="F35" s="8" t="s">
        <v>6</v>
      </c>
    </row>
    <row r="36" spans="1:6" ht="15">
      <c r="A36" s="43">
        <v>41285</v>
      </c>
      <c r="B36" s="47"/>
      <c r="C36" s="11" t="s">
        <v>5</v>
      </c>
      <c r="D36" s="12" t="s">
        <v>5</v>
      </c>
      <c r="E36" s="5" t="str">
        <f t="shared" si="0"/>
        <v/>
      </c>
      <c r="F36" s="8" t="s">
        <v>14</v>
      </c>
    </row>
    <row r="37" spans="1:6" ht="15">
      <c r="A37" s="43">
        <v>41285</v>
      </c>
      <c r="B37" s="47"/>
      <c r="C37" s="11" t="s">
        <v>5</v>
      </c>
      <c r="D37" s="12" t="s">
        <v>5</v>
      </c>
      <c r="E37" s="5" t="str">
        <f t="shared" si="0"/>
        <v/>
      </c>
      <c r="F37" s="8" t="s">
        <v>15</v>
      </c>
    </row>
    <row r="38" spans="1:6" ht="15.75" thickBot="1">
      <c r="A38" s="43">
        <v>41285</v>
      </c>
      <c r="B38" s="47"/>
      <c r="C38" s="15">
        <v>0.70833333333333337</v>
      </c>
      <c r="D38" s="16">
        <v>0.33333333333333331</v>
      </c>
      <c r="E38" s="9">
        <f t="shared" si="0"/>
        <v>15</v>
      </c>
      <c r="F38" s="10" t="s">
        <v>9</v>
      </c>
    </row>
    <row r="39" spans="1:6" ht="15.75" thickTop="1">
      <c r="A39" s="43">
        <v>41286</v>
      </c>
      <c r="B39" s="47"/>
      <c r="C39" s="11">
        <v>0.33333333333333331</v>
      </c>
      <c r="D39" s="12">
        <v>0.35416666666666669</v>
      </c>
      <c r="E39" s="5">
        <f t="shared" si="0"/>
        <v>0.5</v>
      </c>
      <c r="F39" s="8" t="s">
        <v>7</v>
      </c>
    </row>
    <row r="40" spans="1:6" ht="13.5" customHeight="1">
      <c r="A40" s="43">
        <v>41286</v>
      </c>
      <c r="B40" s="47"/>
      <c r="C40" s="11">
        <v>0.54166666666666663</v>
      </c>
      <c r="D40" s="12">
        <v>0.5625</v>
      </c>
      <c r="E40" s="5">
        <f t="shared" si="0"/>
        <v>0.5</v>
      </c>
      <c r="F40" s="8" t="s">
        <v>12</v>
      </c>
    </row>
    <row r="41" spans="1:6" ht="15.75" thickBot="1">
      <c r="A41" s="43">
        <v>41286</v>
      </c>
      <c r="B41" s="47"/>
      <c r="C41" s="11">
        <v>0.70833333333333337</v>
      </c>
      <c r="D41" s="12">
        <v>0.33333333333333331</v>
      </c>
      <c r="E41" s="5">
        <f t="shared" si="0"/>
        <v>15</v>
      </c>
      <c r="F41" s="8" t="s">
        <v>9</v>
      </c>
    </row>
    <row r="42" spans="1:6" ht="15.75" thickTop="1">
      <c r="A42" s="43">
        <v>41287</v>
      </c>
      <c r="B42" s="47"/>
      <c r="C42" s="13">
        <v>0.33333333333333331</v>
      </c>
      <c r="D42" s="14">
        <v>0.35416666666666669</v>
      </c>
      <c r="E42" s="6">
        <f t="shared" si="0"/>
        <v>0.5</v>
      </c>
      <c r="F42" s="7" t="s">
        <v>7</v>
      </c>
    </row>
    <row r="43" spans="1:6" ht="15">
      <c r="A43" s="43">
        <v>41287</v>
      </c>
      <c r="B43" s="47"/>
      <c r="C43" s="11">
        <v>0.54166666666666663</v>
      </c>
      <c r="D43" s="12">
        <v>0.60416666666666663</v>
      </c>
      <c r="E43" s="5">
        <f t="shared" si="0"/>
        <v>1.5</v>
      </c>
      <c r="F43" s="8" t="s">
        <v>16</v>
      </c>
    </row>
    <row r="44" spans="1:6" ht="15.75" thickBot="1">
      <c r="A44" s="43">
        <v>41287</v>
      </c>
      <c r="B44" s="47"/>
      <c r="C44" s="15">
        <v>0.83333333333333337</v>
      </c>
      <c r="D44" s="16">
        <v>0.33333333333333331</v>
      </c>
      <c r="E44" s="9">
        <f t="shared" si="0"/>
        <v>12</v>
      </c>
      <c r="F44" s="10" t="s">
        <v>9</v>
      </c>
    </row>
    <row r="45" spans="1:6" ht="15.75" thickTop="1">
      <c r="A45" s="43">
        <v>41288</v>
      </c>
      <c r="B45" s="47"/>
      <c r="C45" s="11">
        <v>0.33333333333333331</v>
      </c>
      <c r="D45" s="12">
        <v>0.41666666666666669</v>
      </c>
      <c r="E45" s="5">
        <f t="shared" si="0"/>
        <v>2</v>
      </c>
      <c r="F45" s="8" t="s">
        <v>7</v>
      </c>
    </row>
    <row r="46" spans="1:6" ht="15">
      <c r="A46" s="43">
        <v>41288</v>
      </c>
      <c r="B46" s="47"/>
      <c r="C46" s="11" t="s">
        <v>5</v>
      </c>
      <c r="D46" s="12" t="s">
        <v>5</v>
      </c>
      <c r="E46" s="5" t="str">
        <f t="shared" si="0"/>
        <v/>
      </c>
      <c r="F46" s="8" t="s">
        <v>17</v>
      </c>
    </row>
    <row r="47" spans="1:6" ht="15">
      <c r="A47" s="43">
        <v>41288</v>
      </c>
      <c r="B47" s="47"/>
      <c r="C47" s="11">
        <v>0.70833333333333337</v>
      </c>
      <c r="D47" s="12">
        <v>0.72916666666666663</v>
      </c>
      <c r="E47" s="5">
        <f t="shared" si="0"/>
        <v>0.5</v>
      </c>
      <c r="F47" s="8" t="s">
        <v>12</v>
      </c>
    </row>
    <row r="48" spans="1:6" ht="15.75" thickBot="1">
      <c r="A48" s="43">
        <v>41288</v>
      </c>
      <c r="B48" s="47"/>
      <c r="C48" s="11">
        <v>0.83333333333333337</v>
      </c>
      <c r="D48" s="12">
        <v>1</v>
      </c>
      <c r="E48" s="5">
        <f t="shared" si="0"/>
        <v>4</v>
      </c>
      <c r="F48" s="8" t="s">
        <v>18</v>
      </c>
    </row>
    <row r="49" spans="1:6" ht="15.75" thickTop="1">
      <c r="A49" s="43">
        <v>41289</v>
      </c>
      <c r="B49" s="47"/>
      <c r="C49" s="13">
        <v>0.33333333333333331</v>
      </c>
      <c r="D49" s="14">
        <v>0.35416666666666669</v>
      </c>
      <c r="E49" s="6">
        <f t="shared" si="0"/>
        <v>0.5</v>
      </c>
      <c r="F49" s="7" t="s">
        <v>7</v>
      </c>
    </row>
    <row r="50" spans="1:6" ht="15">
      <c r="A50" s="43">
        <v>41289</v>
      </c>
      <c r="B50" s="47"/>
      <c r="C50" s="11">
        <v>0.70833333333333337</v>
      </c>
      <c r="D50" s="12">
        <v>1</v>
      </c>
      <c r="E50" s="5">
        <f t="shared" si="0"/>
        <v>7</v>
      </c>
      <c r="F50" s="8" t="s">
        <v>12</v>
      </c>
    </row>
    <row r="51" spans="1:6" ht="15.75" thickBot="1">
      <c r="A51" s="43">
        <v>41289</v>
      </c>
      <c r="B51" s="47"/>
      <c r="C51" s="15">
        <v>1</v>
      </c>
      <c r="D51" s="16">
        <v>0.33333333333333331</v>
      </c>
      <c r="E51" s="9">
        <f t="shared" si="0"/>
        <v>8</v>
      </c>
      <c r="F51" s="10" t="s">
        <v>9</v>
      </c>
    </row>
    <row r="52" spans="1:6" ht="15.75" thickTop="1">
      <c r="A52" s="43">
        <v>41290</v>
      </c>
      <c r="B52" s="47"/>
      <c r="C52" s="11">
        <v>0.33333333333333331</v>
      </c>
      <c r="D52" s="12">
        <v>0.375</v>
      </c>
      <c r="E52" s="5">
        <f t="shared" si="0"/>
        <v>1</v>
      </c>
      <c r="F52" s="8" t="s">
        <v>7</v>
      </c>
    </row>
    <row r="53" spans="1:6" ht="15">
      <c r="A53" s="43">
        <v>41290</v>
      </c>
      <c r="B53" s="47"/>
      <c r="C53" s="11">
        <v>0.70833333333333337</v>
      </c>
      <c r="D53" s="12">
        <v>1</v>
      </c>
      <c r="E53" s="5">
        <f t="shared" si="0"/>
        <v>7</v>
      </c>
      <c r="F53" s="8" t="s">
        <v>12</v>
      </c>
    </row>
    <row r="54" spans="1:6" ht="15.75" thickBot="1">
      <c r="A54" s="43">
        <v>41290</v>
      </c>
      <c r="B54" s="47"/>
      <c r="C54" s="11">
        <v>1</v>
      </c>
      <c r="D54" s="12">
        <v>0.33333333333333331</v>
      </c>
      <c r="E54" s="5">
        <f t="shared" si="0"/>
        <v>8</v>
      </c>
      <c r="F54" s="8" t="s">
        <v>9</v>
      </c>
    </row>
    <row r="55" spans="1:6" ht="15.75" thickTop="1">
      <c r="A55" s="43">
        <v>41291</v>
      </c>
      <c r="B55" s="47"/>
      <c r="C55" s="13">
        <v>0.33333333333333331</v>
      </c>
      <c r="D55" s="14">
        <v>0.375</v>
      </c>
      <c r="E55" s="6">
        <f t="shared" ref="E55:E57" si="1">IFERROR(ABS(TEXT(IF(C55="","",(MOD(D55-C55,1))*24),"0.00")),"")</f>
        <v>1</v>
      </c>
      <c r="F55" s="7" t="s">
        <v>7</v>
      </c>
    </row>
    <row r="56" spans="1:6" ht="15">
      <c r="A56" s="43">
        <v>41291</v>
      </c>
      <c r="B56" s="47"/>
      <c r="C56" s="11">
        <v>0.70833333333333337</v>
      </c>
      <c r="D56" s="12">
        <v>1</v>
      </c>
      <c r="E56" s="5">
        <f t="shared" si="1"/>
        <v>7</v>
      </c>
      <c r="F56" s="8" t="s">
        <v>12</v>
      </c>
    </row>
    <row r="57" spans="1:6" ht="15.75" thickBot="1">
      <c r="A57" s="43">
        <v>41291</v>
      </c>
      <c r="B57" s="47"/>
      <c r="C57" s="15">
        <v>1</v>
      </c>
      <c r="D57" s="16">
        <v>0.33333333333333331</v>
      </c>
      <c r="E57" s="9">
        <f t="shared" si="1"/>
        <v>8</v>
      </c>
      <c r="F57" s="10" t="s">
        <v>9</v>
      </c>
    </row>
    <row r="58" spans="1:6" ht="15.75" thickTop="1">
      <c r="A58" s="43">
        <v>41292</v>
      </c>
      <c r="B58" s="47"/>
      <c r="C58" s="11">
        <v>0.33333333333333331</v>
      </c>
      <c r="D58" s="12">
        <v>0.35416666666666669</v>
      </c>
      <c r="E58" s="5">
        <f t="shared" si="0"/>
        <v>0.5</v>
      </c>
      <c r="F58" s="8" t="s">
        <v>7</v>
      </c>
    </row>
    <row r="59" spans="1:6" ht="15">
      <c r="A59" s="43">
        <v>41292</v>
      </c>
      <c r="B59" s="47"/>
      <c r="C59" s="11">
        <v>0.5</v>
      </c>
      <c r="D59" s="12">
        <v>0.54166666666666663</v>
      </c>
      <c r="E59" s="5">
        <f t="shared" si="0"/>
        <v>1</v>
      </c>
      <c r="F59" s="8" t="s">
        <v>6</v>
      </c>
    </row>
    <row r="60" spans="1:6" ht="15">
      <c r="A60" s="43">
        <v>41292</v>
      </c>
      <c r="B60" s="47"/>
      <c r="C60" s="11">
        <v>0.75</v>
      </c>
      <c r="D60" s="12">
        <v>1</v>
      </c>
      <c r="E60" s="5">
        <f t="shared" si="0"/>
        <v>6</v>
      </c>
      <c r="F60" s="8" t="s">
        <v>9</v>
      </c>
    </row>
    <row r="61" spans="1:6" ht="15.75" thickBot="1">
      <c r="A61" s="43">
        <v>41292</v>
      </c>
      <c r="B61" s="47"/>
      <c r="C61" s="11">
        <v>1</v>
      </c>
      <c r="D61" s="12">
        <v>0.33333333333333331</v>
      </c>
      <c r="E61" s="5">
        <f t="shared" si="0"/>
        <v>8</v>
      </c>
      <c r="F61" s="8" t="s">
        <v>19</v>
      </c>
    </row>
    <row r="62" spans="1:6" ht="15.75" thickTop="1">
      <c r="A62" s="43">
        <v>41293</v>
      </c>
      <c r="B62" s="47"/>
      <c r="C62" s="13">
        <v>0.33333333333333331</v>
      </c>
      <c r="D62" s="14">
        <v>0.41666666666666669</v>
      </c>
      <c r="E62" s="6">
        <f t="shared" si="0"/>
        <v>2</v>
      </c>
      <c r="F62" s="7" t="s">
        <v>13</v>
      </c>
    </row>
    <row r="63" spans="1:6" ht="15.75" thickBot="1">
      <c r="A63" s="43">
        <v>41293</v>
      </c>
      <c r="B63" s="47"/>
      <c r="C63" s="15">
        <v>0.79166666666666663</v>
      </c>
      <c r="D63" s="16">
        <v>0.33333333333333331</v>
      </c>
      <c r="E63" s="9">
        <f t="shared" si="0"/>
        <v>13</v>
      </c>
      <c r="F63" s="10" t="s">
        <v>9</v>
      </c>
    </row>
    <row r="64" spans="1:6" ht="15.75" thickTop="1">
      <c r="A64" s="43">
        <v>41294</v>
      </c>
      <c r="B64" s="47"/>
      <c r="C64" s="11">
        <v>0.33333333333333331</v>
      </c>
      <c r="D64" s="12">
        <v>0.41666666666666669</v>
      </c>
      <c r="E64" s="5">
        <f t="shared" si="0"/>
        <v>2</v>
      </c>
      <c r="F64" s="8" t="s">
        <v>20</v>
      </c>
    </row>
    <row r="65" spans="1:6" ht="15">
      <c r="A65" s="43">
        <v>41294</v>
      </c>
      <c r="B65" s="47"/>
      <c r="C65" s="11">
        <v>0.5</v>
      </c>
      <c r="D65" s="12">
        <v>0.52083333333333337</v>
      </c>
      <c r="E65" s="5">
        <f t="shared" si="0"/>
        <v>0.5</v>
      </c>
      <c r="F65" s="8" t="s">
        <v>21</v>
      </c>
    </row>
    <row r="66" spans="1:6" ht="15">
      <c r="A66" s="43">
        <v>41294</v>
      </c>
      <c r="B66" s="47"/>
      <c r="C66" s="11">
        <v>0.60416666666666663</v>
      </c>
      <c r="D66" s="12">
        <v>0.66666666666666663</v>
      </c>
      <c r="E66" s="5">
        <f t="shared" si="0"/>
        <v>1.5</v>
      </c>
      <c r="F66" s="8" t="s">
        <v>22</v>
      </c>
    </row>
    <row r="67" spans="1:6" ht="15.75" thickBot="1">
      <c r="A67" s="43">
        <v>41294</v>
      </c>
      <c r="B67" s="47"/>
      <c r="C67" s="11">
        <v>0.91666666666666663</v>
      </c>
      <c r="D67" s="12">
        <v>0.33333333333333331</v>
      </c>
      <c r="E67" s="5">
        <f t="shared" si="0"/>
        <v>10</v>
      </c>
      <c r="F67" s="8" t="s">
        <v>9</v>
      </c>
    </row>
    <row r="68" spans="1:6" ht="15.75" thickTop="1">
      <c r="A68" s="43">
        <v>41295</v>
      </c>
      <c r="B68" s="47"/>
      <c r="C68" s="13">
        <v>0.33333333333333331</v>
      </c>
      <c r="D68" s="14">
        <v>0.35416666666666669</v>
      </c>
      <c r="E68" s="6">
        <f t="shared" si="0"/>
        <v>0.5</v>
      </c>
      <c r="F68" s="7" t="s">
        <v>7</v>
      </c>
    </row>
    <row r="69" spans="1:6" ht="15">
      <c r="A69" s="43">
        <v>41295</v>
      </c>
      <c r="B69" s="47"/>
      <c r="C69" s="11">
        <v>0.91666666666666663</v>
      </c>
      <c r="D69" s="12">
        <v>1</v>
      </c>
      <c r="E69" s="5">
        <f t="shared" si="0"/>
        <v>2</v>
      </c>
      <c r="F69" s="8" t="s">
        <v>9</v>
      </c>
    </row>
    <row r="70" spans="1:6" ht="15.75" thickBot="1">
      <c r="A70" s="43">
        <v>41295</v>
      </c>
      <c r="B70" s="47"/>
      <c r="C70" s="15">
        <v>0.125</v>
      </c>
      <c r="D70" s="16">
        <v>0.33333333333333331</v>
      </c>
      <c r="E70" s="9">
        <f t="shared" si="0"/>
        <v>5</v>
      </c>
      <c r="F70" s="10" t="s">
        <v>9</v>
      </c>
    </row>
    <row r="71" spans="1:6" ht="16.5" thickTop="1" thickBot="1">
      <c r="A71" s="44">
        <v>41296</v>
      </c>
      <c r="B71" s="48"/>
      <c r="C71" s="11">
        <v>0.33333333333333331</v>
      </c>
      <c r="D71" s="12">
        <v>0.33333333333333331</v>
      </c>
      <c r="E71" s="5">
        <v>24</v>
      </c>
      <c r="F71" s="8" t="s">
        <v>10</v>
      </c>
    </row>
    <row r="72" spans="1:6" ht="16.5" thickTop="1" thickBot="1">
      <c r="A72" s="44">
        <v>41297</v>
      </c>
      <c r="B72" s="48"/>
      <c r="C72" s="17">
        <v>0.33333333333333331</v>
      </c>
      <c r="D72" s="18">
        <v>0.33333333333333331</v>
      </c>
      <c r="E72" s="21">
        <v>24</v>
      </c>
      <c r="F72" s="19" t="s">
        <v>10</v>
      </c>
    </row>
    <row r="73" spans="1:6" ht="16.5" thickTop="1" thickBot="1">
      <c r="A73" s="44">
        <v>41298</v>
      </c>
      <c r="B73" s="48"/>
      <c r="C73" s="11">
        <v>0.33333333333333331</v>
      </c>
      <c r="D73" s="12">
        <v>0.33333333333333331</v>
      </c>
      <c r="E73" s="5">
        <v>24</v>
      </c>
      <c r="F73" s="8" t="s">
        <v>10</v>
      </c>
    </row>
    <row r="74" spans="1:6" ht="16.5" thickTop="1" thickBot="1">
      <c r="A74" s="44">
        <v>41299</v>
      </c>
      <c r="B74" s="48"/>
      <c r="C74" s="17">
        <v>0.33333333333333331</v>
      </c>
      <c r="D74" s="18">
        <v>0.33333333333333331</v>
      </c>
      <c r="E74" s="21">
        <v>24</v>
      </c>
      <c r="F74" s="19" t="s">
        <v>10</v>
      </c>
    </row>
    <row r="75" spans="1:6" ht="15.75" thickTop="1">
      <c r="A75" s="43">
        <v>41300</v>
      </c>
      <c r="B75" s="47"/>
      <c r="C75" s="11">
        <v>0.33333333333333331</v>
      </c>
      <c r="D75" s="12">
        <v>0.375</v>
      </c>
      <c r="E75" s="5">
        <f t="shared" si="0"/>
        <v>1</v>
      </c>
      <c r="F75" s="8" t="s">
        <v>10</v>
      </c>
    </row>
    <row r="76" spans="1:6" ht="15">
      <c r="A76" s="43">
        <v>41300</v>
      </c>
      <c r="B76" s="47"/>
      <c r="C76" s="11">
        <v>0.64583333333333337</v>
      </c>
      <c r="D76" s="12">
        <v>0.66666666666666663</v>
      </c>
      <c r="E76" s="5">
        <f t="shared" si="0"/>
        <v>0.5</v>
      </c>
      <c r="F76" s="8" t="s">
        <v>7</v>
      </c>
    </row>
    <row r="77" spans="1:6" ht="15">
      <c r="A77" s="43">
        <v>41300</v>
      </c>
      <c r="B77" s="47"/>
      <c r="C77" s="11">
        <v>0.95833333333333337</v>
      </c>
      <c r="D77" s="12">
        <v>1</v>
      </c>
      <c r="E77" s="5">
        <v>25</v>
      </c>
      <c r="F77" s="8" t="s">
        <v>23</v>
      </c>
    </row>
    <row r="78" spans="1:6" ht="15.75" thickBot="1">
      <c r="A78" s="43">
        <v>41300</v>
      </c>
      <c r="B78" s="47"/>
      <c r="C78" s="11">
        <v>0.3125</v>
      </c>
      <c r="D78" s="12">
        <v>0.33333333333333331</v>
      </c>
      <c r="E78" s="5">
        <f t="shared" si="0"/>
        <v>0.5</v>
      </c>
      <c r="F78" s="8" t="s">
        <v>8</v>
      </c>
    </row>
    <row r="79" spans="1:6" ht="15.75" thickTop="1">
      <c r="A79" s="43">
        <v>41301</v>
      </c>
      <c r="B79" s="47"/>
      <c r="C79" s="13">
        <v>0.33333333333333331</v>
      </c>
      <c r="D79" s="14">
        <v>0.375</v>
      </c>
      <c r="E79" s="6">
        <f t="shared" si="0"/>
        <v>1</v>
      </c>
      <c r="F79" s="7" t="s">
        <v>9</v>
      </c>
    </row>
    <row r="80" spans="1:6" ht="15">
      <c r="A80" s="43">
        <v>41301</v>
      </c>
      <c r="B80" s="47"/>
      <c r="C80" s="11">
        <v>0.375</v>
      </c>
      <c r="D80" s="12">
        <v>0.41666666666666669</v>
      </c>
      <c r="E80" s="5">
        <f t="shared" ref="E80:E94" si="2">IFERROR(ABS(TEXT(IF(C80="","",(MOD(D80-C80,1))*24),"0.00")),"")</f>
        <v>1</v>
      </c>
      <c r="F80" s="8" t="s">
        <v>24</v>
      </c>
    </row>
    <row r="81" spans="1:6" ht="15.75" thickBot="1">
      <c r="A81" s="43">
        <v>41301</v>
      </c>
      <c r="B81" s="47"/>
      <c r="C81" s="15">
        <v>0.70833333333333337</v>
      </c>
      <c r="D81" s="16">
        <v>0.33333333333333331</v>
      </c>
      <c r="E81" s="9">
        <f t="shared" si="2"/>
        <v>15</v>
      </c>
      <c r="F81" s="10" t="s">
        <v>9</v>
      </c>
    </row>
    <row r="82" spans="1:6" ht="15.75" thickTop="1">
      <c r="A82" s="43">
        <v>41302</v>
      </c>
      <c r="B82" s="47"/>
      <c r="C82" s="11">
        <v>0.33333333333333331</v>
      </c>
      <c r="D82" s="12">
        <v>0.35416666666666669</v>
      </c>
      <c r="E82" s="5">
        <f t="shared" si="2"/>
        <v>0.5</v>
      </c>
      <c r="F82" s="8" t="s">
        <v>7</v>
      </c>
    </row>
    <row r="83" spans="1:6" ht="15">
      <c r="A83" s="43">
        <v>41302</v>
      </c>
      <c r="B83" s="47"/>
      <c r="C83" s="11">
        <v>0.35416666666666669</v>
      </c>
      <c r="D83" s="12">
        <v>0.54166666666666663</v>
      </c>
      <c r="E83" s="5">
        <f t="shared" si="2"/>
        <v>4.5</v>
      </c>
      <c r="F83" s="8" t="s">
        <v>25</v>
      </c>
    </row>
    <row r="84" spans="1:6" ht="15.75" thickBot="1">
      <c r="A84" s="43">
        <v>41302</v>
      </c>
      <c r="B84" s="47"/>
      <c r="C84" s="11">
        <v>0.875</v>
      </c>
      <c r="D84" s="12">
        <v>0.33333333333333331</v>
      </c>
      <c r="E84" s="5">
        <f t="shared" si="2"/>
        <v>11</v>
      </c>
      <c r="F84" s="8" t="s">
        <v>9</v>
      </c>
    </row>
    <row r="85" spans="1:6" ht="15.75" thickTop="1">
      <c r="A85" s="43">
        <v>41303</v>
      </c>
      <c r="B85" s="47"/>
      <c r="C85" s="13">
        <v>0.33333333333333331</v>
      </c>
      <c r="D85" s="14">
        <v>0.35416666666666669</v>
      </c>
      <c r="E85" s="6">
        <f t="shared" si="2"/>
        <v>0.5</v>
      </c>
      <c r="F85" s="7" t="s">
        <v>7</v>
      </c>
    </row>
    <row r="86" spans="1:6" ht="15">
      <c r="A86" s="43">
        <v>41303</v>
      </c>
      <c r="B86" s="47"/>
      <c r="C86" s="11">
        <v>0.47916666666666669</v>
      </c>
      <c r="D86" s="12">
        <v>0.5</v>
      </c>
      <c r="E86" s="5">
        <f t="shared" si="2"/>
        <v>0.5</v>
      </c>
      <c r="F86" s="8" t="s">
        <v>12</v>
      </c>
    </row>
    <row r="87" spans="1:6" ht="15">
      <c r="A87" s="43">
        <v>41303</v>
      </c>
      <c r="B87" s="47"/>
      <c r="C87" s="11">
        <v>0.5</v>
      </c>
      <c r="D87" s="12">
        <v>0.64583333333333337</v>
      </c>
      <c r="E87" s="5">
        <f t="shared" si="2"/>
        <v>3.5</v>
      </c>
      <c r="F87" s="8" t="s">
        <v>25</v>
      </c>
    </row>
    <row r="88" spans="1:6" ht="15">
      <c r="A88" s="43">
        <v>41303</v>
      </c>
      <c r="B88" s="47"/>
      <c r="C88" s="11">
        <v>0.66666666666666663</v>
      </c>
      <c r="D88" s="12">
        <v>0.70833333333333337</v>
      </c>
      <c r="E88" s="5">
        <f t="shared" si="2"/>
        <v>1</v>
      </c>
      <c r="F88" s="8" t="s">
        <v>26</v>
      </c>
    </row>
    <row r="89" spans="1:6" ht="15.75" thickBot="1">
      <c r="A89" s="43">
        <v>41303</v>
      </c>
      <c r="B89" s="47"/>
      <c r="C89" s="15">
        <v>0.83333333333333337</v>
      </c>
      <c r="D89" s="16">
        <v>0.33333333333333331</v>
      </c>
      <c r="E89" s="9">
        <f t="shared" si="2"/>
        <v>12</v>
      </c>
      <c r="F89" s="10" t="s">
        <v>9</v>
      </c>
    </row>
    <row r="90" spans="1:6" ht="15.75" thickTop="1">
      <c r="A90" s="43">
        <v>41304</v>
      </c>
      <c r="B90" s="47"/>
      <c r="C90" s="13">
        <v>0.5</v>
      </c>
      <c r="D90" s="14">
        <v>0.625</v>
      </c>
      <c r="E90" s="6">
        <f t="shared" si="2"/>
        <v>3</v>
      </c>
      <c r="F90" s="7" t="s">
        <v>26</v>
      </c>
    </row>
    <row r="91" spans="1:6" ht="15">
      <c r="A91" s="43">
        <v>41304</v>
      </c>
      <c r="B91" s="47"/>
      <c r="C91" s="11">
        <v>0.77083333333333337</v>
      </c>
      <c r="D91" s="12">
        <v>0.8125</v>
      </c>
      <c r="E91" s="5">
        <f t="shared" si="2"/>
        <v>1</v>
      </c>
      <c r="F91" s="8" t="s">
        <v>27</v>
      </c>
    </row>
    <row r="92" spans="1:6" ht="15.75" thickBot="1">
      <c r="A92" s="43">
        <v>41304</v>
      </c>
      <c r="B92" s="47"/>
      <c r="C92" s="15">
        <v>0.875</v>
      </c>
      <c r="D92" s="16">
        <v>0.33333333333333331</v>
      </c>
      <c r="E92" s="9">
        <f t="shared" si="2"/>
        <v>11</v>
      </c>
      <c r="F92" s="10" t="s">
        <v>9</v>
      </c>
    </row>
    <row r="93" spans="1:6" ht="15.75" thickTop="1">
      <c r="A93" s="43">
        <v>41305</v>
      </c>
      <c r="B93" s="47"/>
      <c r="C93" s="11">
        <v>0.5</v>
      </c>
      <c r="D93" s="12">
        <v>0.58333333333333337</v>
      </c>
      <c r="E93" s="5">
        <f t="shared" si="2"/>
        <v>2</v>
      </c>
      <c r="F93" s="8" t="s">
        <v>28</v>
      </c>
    </row>
    <row r="94" spans="1:6" ht="15.75" thickBot="1">
      <c r="A94" s="43">
        <v>41305</v>
      </c>
      <c r="B94" s="47"/>
      <c r="C94" s="15">
        <v>0.72916666666666663</v>
      </c>
      <c r="D94" s="16">
        <v>0.33333333333333331</v>
      </c>
      <c r="E94" s="9">
        <f t="shared" si="2"/>
        <v>14.5</v>
      </c>
      <c r="F94" s="10" t="s">
        <v>9</v>
      </c>
    </row>
    <row r="95" spans="1:6" ht="16.5" thickTop="1" thickBot="1">
      <c r="A95" s="28">
        <v>41306</v>
      </c>
      <c r="B95" s="28"/>
      <c r="E95" s="20">
        <f>SUM(E3:E94)</f>
        <v>519.5</v>
      </c>
    </row>
    <row r="96" spans="1:6" ht="13.5" thickTop="1"/>
  </sheetData>
  <autoFilter ref="A2:F95">
    <filterColumn colId="1"/>
  </autoFilter>
  <mergeCells count="1">
    <mergeCell ref="A1:F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5"/>
  <sheetViews>
    <sheetView workbookViewId="0">
      <selection activeCell="C36" sqref="C36"/>
    </sheetView>
  </sheetViews>
  <sheetFormatPr defaultRowHeight="12.75"/>
  <cols>
    <col min="1" max="1" width="12.42578125" bestFit="1" customWidth="1"/>
    <col min="2" max="2" width="5.85546875" hidden="1" customWidth="1"/>
    <col min="3" max="3" width="13.42578125" bestFit="1" customWidth="1"/>
    <col min="4" max="4" width="10" bestFit="1" customWidth="1"/>
    <col min="5" max="5" width="13.7109375" bestFit="1" customWidth="1"/>
    <col min="6" max="6" width="70.7109375" customWidth="1"/>
  </cols>
  <sheetData>
    <row r="1" spans="1:6" ht="18.75" thickBot="1">
      <c r="A1" s="55" t="s">
        <v>44</v>
      </c>
      <c r="B1" s="56"/>
      <c r="C1" s="56"/>
      <c r="D1" s="56"/>
      <c r="E1" s="56"/>
      <c r="F1" s="57"/>
    </row>
    <row r="2" spans="1:6" ht="20.25">
      <c r="A2" s="1" t="s">
        <v>0</v>
      </c>
      <c r="B2" s="23"/>
      <c r="C2" s="2" t="s">
        <v>1</v>
      </c>
      <c r="D2" s="2" t="s">
        <v>2</v>
      </c>
      <c r="E2" s="3" t="s">
        <v>3</v>
      </c>
      <c r="F2" s="4" t="s">
        <v>4</v>
      </c>
    </row>
    <row r="3" spans="1:6" ht="15">
      <c r="A3" s="44">
        <v>41306</v>
      </c>
      <c r="B3" s="24" t="s">
        <v>29</v>
      </c>
      <c r="C3" s="11">
        <v>0.33333333333333331</v>
      </c>
      <c r="D3" s="12">
        <v>0.375</v>
      </c>
      <c r="E3" s="5">
        <f t="shared" ref="E3:E66" si="0">IFERROR(ABS(TEXT(IF(C3="","",(MOD(D3-C3,1))*24),"0.00")),"")</f>
        <v>1</v>
      </c>
      <c r="F3" s="8" t="s">
        <v>7</v>
      </c>
    </row>
    <row r="4" spans="1:6" ht="15">
      <c r="A4" s="44">
        <v>41306</v>
      </c>
      <c r="B4" s="24" t="s">
        <v>29</v>
      </c>
      <c r="C4" s="11">
        <v>0.5</v>
      </c>
      <c r="D4" s="12">
        <v>0.54166666666666663</v>
      </c>
      <c r="E4" s="5">
        <f t="shared" si="0"/>
        <v>1</v>
      </c>
      <c r="F4" s="8" t="s">
        <v>6</v>
      </c>
    </row>
    <row r="5" spans="1:6" ht="15.75" thickBot="1">
      <c r="A5" s="44">
        <v>41306</v>
      </c>
      <c r="B5" s="24" t="s">
        <v>29</v>
      </c>
      <c r="C5" s="11">
        <v>0.66666666666666663</v>
      </c>
      <c r="D5" s="12">
        <v>0.33333333333333331</v>
      </c>
      <c r="E5" s="5">
        <f t="shared" si="0"/>
        <v>16</v>
      </c>
      <c r="F5" s="8" t="s">
        <v>9</v>
      </c>
    </row>
    <row r="6" spans="1:6" ht="15.75" thickTop="1">
      <c r="A6" s="44">
        <v>41307</v>
      </c>
      <c r="B6" s="25" t="s">
        <v>29</v>
      </c>
      <c r="C6" s="13">
        <v>0.5</v>
      </c>
      <c r="D6" s="14">
        <v>0.54166666666666663</v>
      </c>
      <c r="E6" s="6">
        <f t="shared" si="0"/>
        <v>1</v>
      </c>
      <c r="F6" s="7" t="s">
        <v>30</v>
      </c>
    </row>
    <row r="7" spans="1:6" ht="15.75" thickBot="1">
      <c r="A7" s="44">
        <v>41307</v>
      </c>
      <c r="B7" s="26" t="s">
        <v>29</v>
      </c>
      <c r="C7" s="15">
        <v>0.66666666666666663</v>
      </c>
      <c r="D7" s="16">
        <v>0.33333333333333331</v>
      </c>
      <c r="E7" s="9">
        <f t="shared" si="0"/>
        <v>16</v>
      </c>
      <c r="F7" s="10" t="s">
        <v>9</v>
      </c>
    </row>
    <row r="8" spans="1:6" ht="15.75" thickTop="1">
      <c r="A8" s="44">
        <v>41308</v>
      </c>
      <c r="B8" s="24" t="s">
        <v>29</v>
      </c>
      <c r="C8" s="11">
        <v>0.33333333333333331</v>
      </c>
      <c r="D8" s="12">
        <v>0.375</v>
      </c>
      <c r="E8" s="5">
        <f t="shared" si="0"/>
        <v>1</v>
      </c>
      <c r="F8" s="8" t="s">
        <v>7</v>
      </c>
    </row>
    <row r="9" spans="1:6" ht="15">
      <c r="A9" s="44">
        <v>41308</v>
      </c>
      <c r="B9" s="24" t="s">
        <v>29</v>
      </c>
      <c r="C9" s="11" t="s">
        <v>5</v>
      </c>
      <c r="D9" s="12" t="s">
        <v>5</v>
      </c>
      <c r="E9" s="5" t="str">
        <f t="shared" si="0"/>
        <v/>
      </c>
      <c r="F9" s="8" t="s">
        <v>31</v>
      </c>
    </row>
    <row r="10" spans="1:6" ht="15.75" thickBot="1">
      <c r="A10" s="44">
        <v>41308</v>
      </c>
      <c r="B10" s="24" t="s">
        <v>29</v>
      </c>
      <c r="C10" s="11">
        <v>0.70833333333333337</v>
      </c>
      <c r="D10" s="12">
        <v>0.33333333333333331</v>
      </c>
      <c r="E10" s="5">
        <f t="shared" si="0"/>
        <v>15</v>
      </c>
      <c r="F10" s="8" t="s">
        <v>9</v>
      </c>
    </row>
    <row r="11" spans="1:6" ht="15.75" thickTop="1">
      <c r="A11" s="44">
        <v>41309</v>
      </c>
      <c r="B11" s="25" t="s">
        <v>29</v>
      </c>
      <c r="C11" s="13">
        <v>0.33333333333333331</v>
      </c>
      <c r="D11" s="14">
        <v>0.375</v>
      </c>
      <c r="E11" s="6">
        <f t="shared" si="0"/>
        <v>1</v>
      </c>
      <c r="F11" s="7" t="s">
        <v>7</v>
      </c>
    </row>
    <row r="12" spans="1:6" ht="15.75" thickBot="1">
      <c r="A12" s="44">
        <v>41309</v>
      </c>
      <c r="B12" s="26" t="s">
        <v>29</v>
      </c>
      <c r="C12" s="15">
        <v>0.70833333333333337</v>
      </c>
      <c r="D12" s="16">
        <v>0.33333333333333331</v>
      </c>
      <c r="E12" s="9">
        <f t="shared" si="0"/>
        <v>15</v>
      </c>
      <c r="F12" s="10" t="s">
        <v>9</v>
      </c>
    </row>
    <row r="13" spans="1:6" ht="15.75" thickTop="1">
      <c r="A13" s="44">
        <v>41310</v>
      </c>
      <c r="B13" s="24" t="s">
        <v>29</v>
      </c>
      <c r="C13" s="11">
        <v>0.33333333333333331</v>
      </c>
      <c r="D13" s="12">
        <v>0.375</v>
      </c>
      <c r="E13" s="5">
        <f t="shared" si="0"/>
        <v>1</v>
      </c>
      <c r="F13" s="8" t="s">
        <v>7</v>
      </c>
    </row>
    <row r="14" spans="1:6" ht="15.75" thickBot="1">
      <c r="A14" s="44">
        <v>41310</v>
      </c>
      <c r="B14" s="24" t="s">
        <v>29</v>
      </c>
      <c r="C14" s="11">
        <v>0.70833333333333337</v>
      </c>
      <c r="D14" s="12">
        <v>0.33333333333333331</v>
      </c>
      <c r="E14" s="5">
        <f t="shared" si="0"/>
        <v>15</v>
      </c>
      <c r="F14" s="8" t="s">
        <v>9</v>
      </c>
    </row>
    <row r="15" spans="1:6" ht="15.75" thickTop="1">
      <c r="A15" s="44">
        <v>41311</v>
      </c>
      <c r="B15" s="25" t="s">
        <v>29</v>
      </c>
      <c r="C15" s="13">
        <v>0.33333333333333331</v>
      </c>
      <c r="D15" s="14">
        <v>0.375</v>
      </c>
      <c r="E15" s="6">
        <f t="shared" si="0"/>
        <v>1</v>
      </c>
      <c r="F15" s="7" t="s">
        <v>7</v>
      </c>
    </row>
    <row r="16" spans="1:6" ht="15.75" thickBot="1">
      <c r="A16" s="44">
        <v>41311</v>
      </c>
      <c r="B16" s="26" t="s">
        <v>29</v>
      </c>
      <c r="C16" s="15">
        <v>0.75</v>
      </c>
      <c r="D16" s="16">
        <v>0.33333333333333331</v>
      </c>
      <c r="E16" s="9">
        <f t="shared" si="0"/>
        <v>14</v>
      </c>
      <c r="F16" s="10" t="s">
        <v>9</v>
      </c>
    </row>
    <row r="17" spans="1:6" ht="15.75" thickTop="1">
      <c r="A17" s="44">
        <v>41312</v>
      </c>
      <c r="B17" s="24" t="s">
        <v>29</v>
      </c>
      <c r="C17" s="11">
        <v>0.33333333333333331</v>
      </c>
      <c r="D17" s="12">
        <v>0.375</v>
      </c>
      <c r="E17" s="5">
        <f t="shared" si="0"/>
        <v>1</v>
      </c>
      <c r="F17" s="8" t="s">
        <v>7</v>
      </c>
    </row>
    <row r="18" spans="1:6" ht="15.75" thickBot="1">
      <c r="A18" s="44">
        <v>41312</v>
      </c>
      <c r="B18" s="24" t="s">
        <v>29</v>
      </c>
      <c r="C18" s="11">
        <v>0.66666666666666663</v>
      </c>
      <c r="D18" s="12">
        <v>0.33333333333333331</v>
      </c>
      <c r="E18" s="5">
        <f t="shared" si="0"/>
        <v>16</v>
      </c>
      <c r="F18" s="8" t="s">
        <v>9</v>
      </c>
    </row>
    <row r="19" spans="1:6" ht="15.75" thickTop="1">
      <c r="A19" s="44">
        <v>41313</v>
      </c>
      <c r="B19" s="25" t="s">
        <v>29</v>
      </c>
      <c r="C19" s="13">
        <v>0.4375</v>
      </c>
      <c r="D19" s="14">
        <v>0.45833333333333331</v>
      </c>
      <c r="E19" s="6">
        <f t="shared" si="0"/>
        <v>0.5</v>
      </c>
      <c r="F19" s="7" t="s">
        <v>32</v>
      </c>
    </row>
    <row r="20" spans="1:6" ht="15">
      <c r="A20" s="44">
        <v>41313</v>
      </c>
      <c r="B20" s="24" t="s">
        <v>29</v>
      </c>
      <c r="C20" s="11">
        <v>0.5</v>
      </c>
      <c r="D20" s="12">
        <v>0.54166666666666663</v>
      </c>
      <c r="E20" s="5">
        <f t="shared" si="0"/>
        <v>1</v>
      </c>
      <c r="F20" s="8" t="s">
        <v>6</v>
      </c>
    </row>
    <row r="21" spans="1:6" ht="15">
      <c r="A21" s="44">
        <v>41313</v>
      </c>
      <c r="B21" s="24" t="s">
        <v>29</v>
      </c>
      <c r="C21" s="11">
        <v>0.54166666666666663</v>
      </c>
      <c r="D21" s="12">
        <v>0.58333333333333337</v>
      </c>
      <c r="E21" s="5">
        <f t="shared" si="0"/>
        <v>1</v>
      </c>
      <c r="F21" s="8" t="s">
        <v>32</v>
      </c>
    </row>
    <row r="22" spans="1:6" ht="15.75" thickBot="1">
      <c r="A22" s="44">
        <v>41313</v>
      </c>
      <c r="B22" s="26" t="s">
        <v>29</v>
      </c>
      <c r="C22" s="15">
        <v>0.79166666666666663</v>
      </c>
      <c r="D22" s="16">
        <v>0.33333333333333331</v>
      </c>
      <c r="E22" s="9">
        <f t="shared" si="0"/>
        <v>13</v>
      </c>
      <c r="F22" s="10" t="s">
        <v>9</v>
      </c>
    </row>
    <row r="23" spans="1:6" ht="15.75" thickTop="1">
      <c r="A23" s="44">
        <v>41314</v>
      </c>
      <c r="B23" s="24" t="s">
        <v>29</v>
      </c>
      <c r="C23" s="11">
        <v>0.33333333333333331</v>
      </c>
      <c r="D23" s="12">
        <v>0.39583333333333331</v>
      </c>
      <c r="E23" s="5">
        <f t="shared" si="0"/>
        <v>1.5</v>
      </c>
      <c r="F23" s="8" t="s">
        <v>33</v>
      </c>
    </row>
    <row r="24" spans="1:6" ht="15">
      <c r="A24" s="44">
        <v>41314</v>
      </c>
      <c r="B24" s="24" t="s">
        <v>29</v>
      </c>
      <c r="C24" s="11">
        <v>0.52083333333333337</v>
      </c>
      <c r="D24" s="12">
        <v>0.54166666666666663</v>
      </c>
      <c r="E24" s="5">
        <f t="shared" si="0"/>
        <v>0.5</v>
      </c>
      <c r="F24" s="8" t="s">
        <v>26</v>
      </c>
    </row>
    <row r="25" spans="1:6" ht="15.75" thickBot="1">
      <c r="A25" s="44">
        <v>41314</v>
      </c>
      <c r="B25" s="24" t="s">
        <v>29</v>
      </c>
      <c r="C25" s="11">
        <v>0.70833333333333337</v>
      </c>
      <c r="D25" s="12">
        <v>0.33333333333333331</v>
      </c>
      <c r="E25" s="5">
        <f t="shared" si="0"/>
        <v>15</v>
      </c>
      <c r="F25" s="8" t="s">
        <v>9</v>
      </c>
    </row>
    <row r="26" spans="1:6" ht="15.75" thickTop="1">
      <c r="A26" s="44">
        <v>41315</v>
      </c>
      <c r="B26" s="25" t="s">
        <v>29</v>
      </c>
      <c r="C26" s="13">
        <v>0.35416666666666669</v>
      </c>
      <c r="D26" s="14">
        <v>0.375</v>
      </c>
      <c r="E26" s="6">
        <f t="shared" si="0"/>
        <v>0.5</v>
      </c>
      <c r="F26" s="7" t="s">
        <v>34</v>
      </c>
    </row>
    <row r="27" spans="1:6" ht="15">
      <c r="A27" s="44">
        <v>41315</v>
      </c>
      <c r="B27" s="24" t="s">
        <v>29</v>
      </c>
      <c r="C27" s="11">
        <v>0.47916666666666669</v>
      </c>
      <c r="D27" s="12">
        <v>0.5</v>
      </c>
      <c r="E27" s="5">
        <f t="shared" si="0"/>
        <v>0.5</v>
      </c>
      <c r="F27" s="8" t="s">
        <v>12</v>
      </c>
    </row>
    <row r="28" spans="1:6" ht="15">
      <c r="A28" s="44">
        <v>41315</v>
      </c>
      <c r="B28" s="24" t="s">
        <v>29</v>
      </c>
      <c r="C28" s="11">
        <v>0.60416666666666663</v>
      </c>
      <c r="D28" s="12">
        <v>0.625</v>
      </c>
      <c r="E28" s="5">
        <f t="shared" si="0"/>
        <v>0.5</v>
      </c>
      <c r="F28" s="8" t="s">
        <v>26</v>
      </c>
    </row>
    <row r="29" spans="1:6" ht="15.75" thickBot="1">
      <c r="A29" s="44">
        <v>41315</v>
      </c>
      <c r="B29" s="26" t="s">
        <v>29</v>
      </c>
      <c r="C29" s="15">
        <v>0.75</v>
      </c>
      <c r="D29" s="16">
        <v>0.33333333333333331</v>
      </c>
      <c r="E29" s="9">
        <f t="shared" si="0"/>
        <v>14</v>
      </c>
      <c r="F29" s="10" t="s">
        <v>9</v>
      </c>
    </row>
    <row r="30" spans="1:6" ht="15.75" thickTop="1">
      <c r="A30" s="44">
        <v>41316</v>
      </c>
      <c r="B30" s="24" t="s">
        <v>29</v>
      </c>
      <c r="C30" s="11">
        <v>0.375</v>
      </c>
      <c r="D30" s="12">
        <v>0.45833333333333331</v>
      </c>
      <c r="E30" s="5">
        <f t="shared" si="0"/>
        <v>2</v>
      </c>
      <c r="F30" s="8" t="s">
        <v>35</v>
      </c>
    </row>
    <row r="31" spans="1:6" ht="15">
      <c r="A31" s="44">
        <v>41316</v>
      </c>
      <c r="B31" s="24" t="s">
        <v>29</v>
      </c>
      <c r="C31" s="11">
        <v>0.5625</v>
      </c>
      <c r="D31" s="12">
        <v>0.58333333333333337</v>
      </c>
      <c r="E31" s="5">
        <f t="shared" si="0"/>
        <v>0.5</v>
      </c>
      <c r="F31" s="8" t="s">
        <v>12</v>
      </c>
    </row>
    <row r="32" spans="1:6" ht="15.75" thickBot="1">
      <c r="A32" s="44">
        <v>41316</v>
      </c>
      <c r="B32" s="24" t="s">
        <v>29</v>
      </c>
      <c r="C32" s="11">
        <v>0.79166666666666663</v>
      </c>
      <c r="D32" s="12">
        <v>0.33333333333333331</v>
      </c>
      <c r="E32" s="5">
        <f t="shared" si="0"/>
        <v>13</v>
      </c>
      <c r="F32" s="8" t="s">
        <v>9</v>
      </c>
    </row>
    <row r="33" spans="1:6" ht="15.75" thickTop="1">
      <c r="A33" s="44">
        <v>41317</v>
      </c>
      <c r="B33" s="25" t="s">
        <v>29</v>
      </c>
      <c r="C33" s="13">
        <v>0.45833333333333331</v>
      </c>
      <c r="D33" s="14">
        <v>0.47916666666666669</v>
      </c>
      <c r="E33" s="6">
        <f t="shared" si="0"/>
        <v>0.5</v>
      </c>
      <c r="F33" s="7" t="s">
        <v>12</v>
      </c>
    </row>
    <row r="34" spans="1:6" ht="15.75" thickBot="1">
      <c r="A34" s="44">
        <v>41317</v>
      </c>
      <c r="B34" s="26" t="s">
        <v>29</v>
      </c>
      <c r="C34" s="15">
        <v>0.70833333333333337</v>
      </c>
      <c r="D34" s="16">
        <v>0.33333333333333331</v>
      </c>
      <c r="E34" s="9">
        <f t="shared" si="0"/>
        <v>15</v>
      </c>
      <c r="F34" s="10" t="s">
        <v>9</v>
      </c>
    </row>
    <row r="35" spans="1:6" ht="15.75" thickTop="1">
      <c r="A35" s="44">
        <v>41318</v>
      </c>
      <c r="B35" s="24" t="s">
        <v>29</v>
      </c>
      <c r="C35" s="11">
        <v>0.45833333333333331</v>
      </c>
      <c r="D35" s="12">
        <v>0.47916666666666669</v>
      </c>
      <c r="E35" s="5">
        <f t="shared" si="0"/>
        <v>0.5</v>
      </c>
      <c r="F35" s="8" t="s">
        <v>36</v>
      </c>
    </row>
    <row r="36" spans="1:6" ht="15">
      <c r="A36" s="44">
        <v>41318</v>
      </c>
      <c r="B36" s="24" t="s">
        <v>29</v>
      </c>
      <c r="C36" s="11">
        <v>0.60416666666666663</v>
      </c>
      <c r="D36" s="12">
        <v>0.625</v>
      </c>
      <c r="E36" s="5">
        <f t="shared" si="0"/>
        <v>0.5</v>
      </c>
      <c r="F36" s="8" t="s">
        <v>26</v>
      </c>
    </row>
    <row r="37" spans="1:6" ht="15.75" thickBot="1">
      <c r="A37" s="44">
        <v>41318</v>
      </c>
      <c r="B37" s="24" t="s">
        <v>29</v>
      </c>
      <c r="C37" s="11">
        <v>0.79166666666666663</v>
      </c>
      <c r="D37" s="12">
        <v>0.33333333333333331</v>
      </c>
      <c r="E37" s="5">
        <f t="shared" si="0"/>
        <v>13</v>
      </c>
      <c r="F37" s="8" t="s">
        <v>9</v>
      </c>
    </row>
    <row r="38" spans="1:6" ht="15.75" thickTop="1">
      <c r="A38" s="44">
        <v>41319</v>
      </c>
      <c r="B38" s="25" t="s">
        <v>29</v>
      </c>
      <c r="C38" s="13">
        <v>0.41666666666666669</v>
      </c>
      <c r="D38" s="14">
        <v>0.75</v>
      </c>
      <c r="E38" s="6">
        <f t="shared" si="0"/>
        <v>8</v>
      </c>
      <c r="F38" s="7" t="s">
        <v>37</v>
      </c>
    </row>
    <row r="39" spans="1:6" ht="15.75" thickBot="1">
      <c r="A39" s="44">
        <v>41319</v>
      </c>
      <c r="B39" s="26" t="s">
        <v>29</v>
      </c>
      <c r="C39" s="15">
        <v>0.91666666666666663</v>
      </c>
      <c r="D39" s="16">
        <v>0.33333333333333331</v>
      </c>
      <c r="E39" s="9">
        <f t="shared" si="0"/>
        <v>10</v>
      </c>
      <c r="F39" s="10" t="s">
        <v>9</v>
      </c>
    </row>
    <row r="40" spans="1:6" ht="15.75" thickTop="1">
      <c r="A40" s="44">
        <v>41320</v>
      </c>
      <c r="B40" s="24" t="s">
        <v>29</v>
      </c>
      <c r="C40" s="11">
        <v>0.5</v>
      </c>
      <c r="D40" s="12">
        <v>0.52083333333333337</v>
      </c>
      <c r="E40" s="5">
        <f t="shared" si="0"/>
        <v>0.5</v>
      </c>
      <c r="F40" s="8" t="s">
        <v>6</v>
      </c>
    </row>
    <row r="41" spans="1:6" ht="15">
      <c r="A41" s="44">
        <v>41320</v>
      </c>
      <c r="B41" s="24" t="s">
        <v>29</v>
      </c>
      <c r="C41" s="11">
        <v>0.60416666666666663</v>
      </c>
      <c r="D41" s="12">
        <v>0.64583333333333337</v>
      </c>
      <c r="E41" s="5">
        <f t="shared" si="0"/>
        <v>1</v>
      </c>
      <c r="F41" s="8" t="s">
        <v>26</v>
      </c>
    </row>
    <row r="42" spans="1:6" ht="15.75" thickBot="1">
      <c r="A42" s="44">
        <v>41320</v>
      </c>
      <c r="B42" s="24" t="s">
        <v>29</v>
      </c>
      <c r="C42" s="11">
        <v>0.70833333333333337</v>
      </c>
      <c r="D42" s="12">
        <v>0.33333333333333331</v>
      </c>
      <c r="E42" s="5">
        <f t="shared" si="0"/>
        <v>15</v>
      </c>
      <c r="F42" s="8" t="s">
        <v>9</v>
      </c>
    </row>
    <row r="43" spans="1:6" ht="15.75" thickTop="1">
      <c r="A43" s="44">
        <v>41321</v>
      </c>
      <c r="B43" s="25" t="s">
        <v>29</v>
      </c>
      <c r="C43" s="13">
        <v>0.33333333333333331</v>
      </c>
      <c r="D43" s="14">
        <v>0.39583333333333331</v>
      </c>
      <c r="E43" s="6">
        <f t="shared" si="0"/>
        <v>1.5</v>
      </c>
      <c r="F43" s="7" t="s">
        <v>9</v>
      </c>
    </row>
    <row r="44" spans="1:6" ht="15">
      <c r="A44" s="44">
        <v>41321</v>
      </c>
      <c r="B44" s="24" t="s">
        <v>29</v>
      </c>
      <c r="C44" s="11">
        <v>0.5625</v>
      </c>
      <c r="D44" s="12">
        <v>0.58333333333333337</v>
      </c>
      <c r="E44" s="5">
        <f t="shared" si="0"/>
        <v>0.5</v>
      </c>
      <c r="F44" s="8" t="s">
        <v>26</v>
      </c>
    </row>
    <row r="45" spans="1:6" ht="15.75" thickBot="1">
      <c r="A45" s="44">
        <v>41321</v>
      </c>
      <c r="B45" s="26" t="s">
        <v>29</v>
      </c>
      <c r="C45" s="15">
        <v>0.70833333333333337</v>
      </c>
      <c r="D45" s="16">
        <v>0.33333333333333331</v>
      </c>
      <c r="E45" s="9">
        <f t="shared" si="0"/>
        <v>15</v>
      </c>
      <c r="F45" s="10" t="s">
        <v>9</v>
      </c>
    </row>
    <row r="46" spans="1:6" ht="13.5" customHeight="1" thickTop="1">
      <c r="A46" s="44">
        <v>41322</v>
      </c>
      <c r="B46" s="24" t="s">
        <v>29</v>
      </c>
      <c r="C46" s="11">
        <v>0.33333333333333331</v>
      </c>
      <c r="D46" s="12">
        <v>0.54166666666666663</v>
      </c>
      <c r="E46" s="5">
        <f t="shared" si="0"/>
        <v>5</v>
      </c>
      <c r="F46" s="8" t="s">
        <v>9</v>
      </c>
    </row>
    <row r="47" spans="1:6" ht="15">
      <c r="A47" s="44">
        <v>41322</v>
      </c>
      <c r="B47" s="24" t="s">
        <v>29</v>
      </c>
      <c r="C47" s="11">
        <v>0.79166666666666663</v>
      </c>
      <c r="D47" s="12">
        <v>0.33333333333333331</v>
      </c>
      <c r="E47" s="5">
        <f t="shared" si="0"/>
        <v>13</v>
      </c>
      <c r="F47" s="8" t="s">
        <v>9</v>
      </c>
    </row>
    <row r="48" spans="1:6" ht="15.75" thickBot="1">
      <c r="A48" s="44">
        <v>41323</v>
      </c>
      <c r="B48" s="24" t="s">
        <v>29</v>
      </c>
      <c r="C48" s="11">
        <v>0.75</v>
      </c>
      <c r="D48" s="12">
        <v>0.33333333333333331</v>
      </c>
      <c r="E48" s="5">
        <f t="shared" si="0"/>
        <v>14</v>
      </c>
      <c r="F48" s="8" t="s">
        <v>9</v>
      </c>
    </row>
    <row r="49" spans="1:6" ht="30.75" thickTop="1">
      <c r="A49" s="44">
        <v>41324</v>
      </c>
      <c r="B49" s="25" t="s">
        <v>29</v>
      </c>
      <c r="C49" s="13">
        <v>0.33333333333333331</v>
      </c>
      <c r="D49" s="14">
        <v>0.35416666666666669</v>
      </c>
      <c r="E49" s="6">
        <f t="shared" si="0"/>
        <v>0.5</v>
      </c>
      <c r="F49" s="27" t="s">
        <v>38</v>
      </c>
    </row>
    <row r="50" spans="1:6" ht="15">
      <c r="A50" s="44">
        <v>41324</v>
      </c>
      <c r="B50" s="24" t="s">
        <v>29</v>
      </c>
      <c r="C50" s="11">
        <v>0.58333333333333337</v>
      </c>
      <c r="D50" s="12">
        <v>0.625</v>
      </c>
      <c r="E50" s="5">
        <f t="shared" si="0"/>
        <v>1</v>
      </c>
      <c r="F50" s="8" t="s">
        <v>39</v>
      </c>
    </row>
    <row r="51" spans="1:6" ht="15.75" thickBot="1">
      <c r="A51" s="44">
        <v>41324</v>
      </c>
      <c r="B51" s="26" t="s">
        <v>29</v>
      </c>
      <c r="C51" s="15">
        <v>0.66666666666666663</v>
      </c>
      <c r="D51" s="16">
        <v>0.33333333333333331</v>
      </c>
      <c r="E51" s="9">
        <f t="shared" si="0"/>
        <v>16</v>
      </c>
      <c r="F51" s="10" t="s">
        <v>9</v>
      </c>
    </row>
    <row r="52" spans="1:6" ht="15.75" thickTop="1">
      <c r="A52" s="44">
        <v>41325</v>
      </c>
      <c r="B52" s="24" t="s">
        <v>29</v>
      </c>
      <c r="C52" s="11">
        <v>0.45833333333333331</v>
      </c>
      <c r="D52" s="12">
        <v>0.5</v>
      </c>
      <c r="E52" s="5">
        <f t="shared" si="0"/>
        <v>1</v>
      </c>
      <c r="F52" s="8" t="s">
        <v>12</v>
      </c>
    </row>
    <row r="53" spans="1:6" ht="15.75" thickBot="1">
      <c r="A53" s="44">
        <v>41325</v>
      </c>
      <c r="B53" s="24" t="s">
        <v>29</v>
      </c>
      <c r="C53" s="11">
        <v>0.58333333333333337</v>
      </c>
      <c r="D53" s="12">
        <v>0.33333333333333331</v>
      </c>
      <c r="E53" s="5">
        <f t="shared" si="0"/>
        <v>18</v>
      </c>
      <c r="F53" s="8" t="s">
        <v>40</v>
      </c>
    </row>
    <row r="54" spans="1:6" ht="15.75" thickTop="1">
      <c r="A54" s="44">
        <v>41326</v>
      </c>
      <c r="B54" s="25" t="s">
        <v>29</v>
      </c>
      <c r="C54" s="13">
        <v>0.33333333333333331</v>
      </c>
      <c r="D54" s="14">
        <v>0.75</v>
      </c>
      <c r="E54" s="6">
        <f t="shared" si="0"/>
        <v>10</v>
      </c>
      <c r="F54" s="7" t="s">
        <v>41</v>
      </c>
    </row>
    <row r="55" spans="1:6" ht="15">
      <c r="A55" s="44">
        <v>41326</v>
      </c>
      <c r="B55" s="24" t="s">
        <v>29</v>
      </c>
      <c r="C55" s="11">
        <v>0.89583333333333337</v>
      </c>
      <c r="D55" s="12">
        <v>0.91666666666666663</v>
      </c>
      <c r="E55" s="5">
        <f t="shared" si="0"/>
        <v>0.5</v>
      </c>
      <c r="F55" s="8" t="s">
        <v>12</v>
      </c>
    </row>
    <row r="56" spans="1:6" ht="15.75" thickBot="1">
      <c r="A56" s="44">
        <v>41326</v>
      </c>
      <c r="B56" s="26" t="s">
        <v>29</v>
      </c>
      <c r="C56" s="15">
        <v>0.1875</v>
      </c>
      <c r="D56" s="16">
        <v>0.33333333333333331</v>
      </c>
      <c r="E56" s="9">
        <f t="shared" si="0"/>
        <v>3.5</v>
      </c>
      <c r="F56" s="10" t="s">
        <v>9</v>
      </c>
    </row>
    <row r="57" spans="1:6" ht="15.75" thickTop="1">
      <c r="A57" s="44">
        <v>41327</v>
      </c>
      <c r="B57" s="24" t="s">
        <v>29</v>
      </c>
      <c r="C57" s="11">
        <v>0.41666666666666669</v>
      </c>
      <c r="D57" s="12">
        <v>0.47916666666666669</v>
      </c>
      <c r="E57" s="5">
        <f t="shared" si="0"/>
        <v>1.5</v>
      </c>
      <c r="F57" s="8" t="s">
        <v>42</v>
      </c>
    </row>
    <row r="58" spans="1:6" ht="15">
      <c r="A58" s="44">
        <v>41327</v>
      </c>
      <c r="B58" s="24" t="s">
        <v>29</v>
      </c>
      <c r="C58" s="11">
        <v>0.5</v>
      </c>
      <c r="D58" s="12">
        <v>0.54166666666666663</v>
      </c>
      <c r="E58" s="5">
        <f t="shared" si="0"/>
        <v>1</v>
      </c>
      <c r="F58" s="8" t="s">
        <v>6</v>
      </c>
    </row>
    <row r="59" spans="1:6" ht="15.75" thickBot="1">
      <c r="A59" s="44">
        <v>41327</v>
      </c>
      <c r="B59" s="24" t="s">
        <v>29</v>
      </c>
      <c r="C59" s="11">
        <v>0.66666666666666663</v>
      </c>
      <c r="D59" s="12">
        <v>0.33333333333333331</v>
      </c>
      <c r="E59" s="5">
        <f t="shared" si="0"/>
        <v>16</v>
      </c>
      <c r="F59" s="8" t="s">
        <v>9</v>
      </c>
    </row>
    <row r="60" spans="1:6" ht="15.75" thickTop="1">
      <c r="A60" s="44">
        <v>41328</v>
      </c>
      <c r="B60" s="25" t="s">
        <v>29</v>
      </c>
      <c r="C60" s="13">
        <v>0.41666666666666669</v>
      </c>
      <c r="D60" s="14">
        <v>0.45833333333333331</v>
      </c>
      <c r="E60" s="6">
        <f t="shared" si="0"/>
        <v>1</v>
      </c>
      <c r="F60" s="7" t="s">
        <v>12</v>
      </c>
    </row>
    <row r="61" spans="1:6" ht="15.75" thickBot="1">
      <c r="A61" s="44">
        <v>41328</v>
      </c>
      <c r="B61" s="26" t="s">
        <v>29</v>
      </c>
      <c r="C61" s="15">
        <v>0.66666666666666663</v>
      </c>
      <c r="D61" s="16">
        <v>0.33333333333333331</v>
      </c>
      <c r="E61" s="9">
        <f t="shared" si="0"/>
        <v>16</v>
      </c>
      <c r="F61" s="10" t="s">
        <v>9</v>
      </c>
    </row>
    <row r="62" spans="1:6" ht="15.75" thickTop="1">
      <c r="A62" s="44">
        <v>41329</v>
      </c>
      <c r="B62" s="24" t="s">
        <v>29</v>
      </c>
      <c r="C62" s="11">
        <v>0.41666666666666669</v>
      </c>
      <c r="D62" s="12">
        <v>0.4375</v>
      </c>
      <c r="E62" s="5">
        <f t="shared" si="0"/>
        <v>0.5</v>
      </c>
      <c r="F62" s="8" t="s">
        <v>12</v>
      </c>
    </row>
    <row r="63" spans="1:6" ht="15">
      <c r="A63" s="44">
        <v>41329</v>
      </c>
      <c r="B63" s="24" t="s">
        <v>29</v>
      </c>
      <c r="C63" s="11">
        <v>0.54166666666666663</v>
      </c>
      <c r="D63" s="12">
        <v>0.5625</v>
      </c>
      <c r="E63" s="5">
        <f t="shared" si="0"/>
        <v>0.5</v>
      </c>
      <c r="F63" s="8" t="s">
        <v>26</v>
      </c>
    </row>
    <row r="64" spans="1:6" ht="15.75" thickBot="1">
      <c r="A64" s="44">
        <v>41329</v>
      </c>
      <c r="B64" s="24" t="s">
        <v>29</v>
      </c>
      <c r="C64" s="11">
        <v>0.75</v>
      </c>
      <c r="D64" s="12">
        <v>0.33333333333333331</v>
      </c>
      <c r="E64" s="5">
        <f t="shared" si="0"/>
        <v>14</v>
      </c>
      <c r="F64" s="8" t="s">
        <v>9</v>
      </c>
    </row>
    <row r="65" spans="1:8" ht="15.75" thickTop="1">
      <c r="A65" s="44">
        <v>41330</v>
      </c>
      <c r="B65" s="25" t="s">
        <v>29</v>
      </c>
      <c r="C65" s="13">
        <v>0.41666666666666669</v>
      </c>
      <c r="D65" s="14">
        <v>0.4375</v>
      </c>
      <c r="E65" s="6">
        <f t="shared" si="0"/>
        <v>0.5</v>
      </c>
      <c r="F65" s="7" t="s">
        <v>12</v>
      </c>
    </row>
    <row r="66" spans="1:8" ht="15.75" thickBot="1">
      <c r="A66" s="44">
        <v>41330</v>
      </c>
      <c r="B66" s="26" t="s">
        <v>29</v>
      </c>
      <c r="C66" s="15">
        <v>0.70833333333333337</v>
      </c>
      <c r="D66" s="16">
        <v>0.33333333333333331</v>
      </c>
      <c r="E66" s="9">
        <f t="shared" si="0"/>
        <v>15</v>
      </c>
      <c r="F66" s="10" t="s">
        <v>9</v>
      </c>
    </row>
    <row r="67" spans="1:8" ht="15.75" thickTop="1">
      <c r="A67" s="44">
        <v>41331</v>
      </c>
      <c r="B67" s="24" t="s">
        <v>29</v>
      </c>
      <c r="C67" s="11">
        <v>0.45833333333333331</v>
      </c>
      <c r="D67" s="12">
        <v>0.47916666666666669</v>
      </c>
      <c r="E67" s="5">
        <f t="shared" ref="E67:E71" si="1">IFERROR(ABS(TEXT(IF(C67="","",(MOD(D67-C67,1))*24),"0.00")),"")</f>
        <v>0.5</v>
      </c>
      <c r="F67" s="8" t="s">
        <v>12</v>
      </c>
    </row>
    <row r="68" spans="1:8" ht="15">
      <c r="A68" s="44">
        <v>41331</v>
      </c>
      <c r="B68" s="24" t="s">
        <v>29</v>
      </c>
      <c r="C68" s="11">
        <v>0.70833333333333337</v>
      </c>
      <c r="D68" s="12">
        <v>0.72916666666666663</v>
      </c>
      <c r="E68" s="5">
        <f t="shared" si="1"/>
        <v>0.5</v>
      </c>
      <c r="F68" s="8" t="s">
        <v>43</v>
      </c>
    </row>
    <row r="69" spans="1:8" ht="15.75" thickBot="1">
      <c r="A69" s="44">
        <v>41331</v>
      </c>
      <c r="B69" s="24" t="s">
        <v>29</v>
      </c>
      <c r="C69" s="11">
        <v>0.8125</v>
      </c>
      <c r="D69" s="12">
        <v>0.33333333333333331</v>
      </c>
      <c r="E69" s="5">
        <f t="shared" si="1"/>
        <v>12.5</v>
      </c>
      <c r="F69" s="8" t="s">
        <v>9</v>
      </c>
      <c r="H69" s="20">
        <f>SUM(E3:E73)</f>
        <v>448.5</v>
      </c>
    </row>
    <row r="70" spans="1:8" ht="15.75" thickTop="1">
      <c r="A70" s="44">
        <v>41332</v>
      </c>
      <c r="B70" s="25" t="s">
        <v>29</v>
      </c>
      <c r="C70" s="13">
        <v>0.52083333333333337</v>
      </c>
      <c r="D70" s="14">
        <v>0.5625</v>
      </c>
      <c r="E70" s="6">
        <f t="shared" si="1"/>
        <v>1</v>
      </c>
      <c r="F70" s="7" t="s">
        <v>12</v>
      </c>
    </row>
    <row r="71" spans="1:8" ht="15.75" thickBot="1">
      <c r="A71" s="44">
        <v>41332</v>
      </c>
      <c r="B71" s="26" t="s">
        <v>29</v>
      </c>
      <c r="C71" s="15">
        <v>0.79166666666666663</v>
      </c>
      <c r="D71" s="16">
        <v>0.33333333333333331</v>
      </c>
      <c r="E71" s="9">
        <f t="shared" si="1"/>
        <v>13</v>
      </c>
      <c r="F71" s="10" t="s">
        <v>9</v>
      </c>
    </row>
    <row r="72" spans="1:8" ht="15.75" thickTop="1">
      <c r="A72" s="44">
        <v>41333</v>
      </c>
      <c r="B72" s="25" t="s">
        <v>29</v>
      </c>
      <c r="C72" s="13">
        <v>0.5625</v>
      </c>
      <c r="D72" s="14">
        <v>0.60416666666666663</v>
      </c>
      <c r="E72" s="6">
        <f t="shared" ref="E72:E73" si="2">IFERROR(ABS(TEXT(IF(C72="","",(MOD(D72-C72,1))*24),"0.00")),"")</f>
        <v>1</v>
      </c>
      <c r="F72" s="7" t="s">
        <v>12</v>
      </c>
    </row>
    <row r="73" spans="1:8" ht="15.75" thickBot="1">
      <c r="A73" s="44">
        <v>41333</v>
      </c>
      <c r="B73" s="26" t="s">
        <v>29</v>
      </c>
      <c r="C73" s="15">
        <v>0.83333333333333337</v>
      </c>
      <c r="D73" s="16">
        <v>0.33333333333333331</v>
      </c>
      <c r="E73" s="9">
        <f t="shared" si="2"/>
        <v>12</v>
      </c>
      <c r="F73" s="10" t="s">
        <v>9</v>
      </c>
    </row>
    <row r="74" spans="1:8" ht="13.5" thickTop="1">
      <c r="A74" s="35">
        <v>41334</v>
      </c>
    </row>
    <row r="75" spans="1:8" ht="15">
      <c r="E75" s="30"/>
    </row>
  </sheetData>
  <autoFilter ref="A2:F74">
    <filterColumn colId="1"/>
  </autoFilter>
  <mergeCells count="1">
    <mergeCell ref="A1:F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G28"/>
  <sheetViews>
    <sheetView tabSelected="1" zoomScale="70" zoomScaleNormal="70" workbookViewId="0">
      <selection activeCell="B4" sqref="B4:AC4"/>
    </sheetView>
  </sheetViews>
  <sheetFormatPr defaultRowHeight="14.25"/>
  <cols>
    <col min="1" max="1" width="16.28515625" style="22" bestFit="1" customWidth="1"/>
    <col min="2" max="2" width="15" style="22" bestFit="1" customWidth="1"/>
    <col min="3" max="7" width="10.140625" bestFit="1" customWidth="1"/>
    <col min="8" max="8" width="13.140625" bestFit="1" customWidth="1"/>
    <col min="9" max="20" width="10.140625" bestFit="1" customWidth="1"/>
    <col min="21" max="21" width="12.5703125" customWidth="1"/>
    <col min="22" max="22" width="13.85546875" bestFit="1" customWidth="1"/>
    <col min="23" max="32" width="10.140625" bestFit="1" customWidth="1"/>
    <col min="33" max="33" width="12" bestFit="1" customWidth="1"/>
  </cols>
  <sheetData>
    <row r="1" spans="1:33" ht="30" customHeight="1" thickBot="1">
      <c r="A1" s="46"/>
      <c r="B1" s="58" t="s">
        <v>47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60"/>
    </row>
    <row r="2" spans="1:33" ht="47.25" customHeight="1">
      <c r="A2" s="41" t="s">
        <v>46</v>
      </c>
      <c r="B2" s="38">
        <v>1</v>
      </c>
      <c r="C2" s="34">
        <v>2</v>
      </c>
      <c r="D2" s="34">
        <v>3</v>
      </c>
      <c r="E2" s="34">
        <v>4</v>
      </c>
      <c r="F2" s="34">
        <v>5</v>
      </c>
      <c r="G2" s="34">
        <v>6</v>
      </c>
      <c r="H2" s="34">
        <v>7</v>
      </c>
      <c r="I2" s="34">
        <v>8</v>
      </c>
      <c r="J2" s="34">
        <v>9</v>
      </c>
      <c r="K2" s="34">
        <v>10</v>
      </c>
      <c r="L2" s="34">
        <v>11</v>
      </c>
      <c r="M2" s="34">
        <v>12</v>
      </c>
      <c r="N2" s="34">
        <v>13</v>
      </c>
      <c r="O2" s="34">
        <v>14</v>
      </c>
      <c r="P2" s="34">
        <v>15</v>
      </c>
      <c r="Q2" s="34">
        <v>16</v>
      </c>
      <c r="R2" s="34">
        <v>17</v>
      </c>
      <c r="S2" s="34">
        <v>18</v>
      </c>
      <c r="T2" s="34">
        <v>19</v>
      </c>
      <c r="U2" s="34">
        <v>20</v>
      </c>
      <c r="V2" s="34">
        <v>21</v>
      </c>
      <c r="W2" s="34">
        <v>22</v>
      </c>
      <c r="X2" s="34">
        <v>23</v>
      </c>
      <c r="Y2" s="34">
        <v>24</v>
      </c>
      <c r="Z2" s="34">
        <v>25</v>
      </c>
      <c r="AA2" s="34">
        <v>26</v>
      </c>
      <c r="AB2" s="34">
        <v>27</v>
      </c>
      <c r="AC2" s="34">
        <v>28</v>
      </c>
      <c r="AD2" s="34">
        <v>29</v>
      </c>
      <c r="AE2" s="34">
        <v>30</v>
      </c>
      <c r="AF2" s="34">
        <v>31</v>
      </c>
      <c r="AG2" s="29" t="s">
        <v>45</v>
      </c>
    </row>
    <row r="3" spans="1:33" ht="31.5" customHeight="1">
      <c r="A3" s="42">
        <v>1</v>
      </c>
      <c r="B3" s="39">
        <f ca="1">$A$15-(SUMIF(INDIRECT("'"&amp;$A3&amp;"'!$A$3:$A$94"),CONCATENATE(B$2,"/",$A3,"/","2013"),INDIRECT("'"&amp;$A3&amp;"'!$e$3:$e$94")))</f>
        <v>8.5</v>
      </c>
      <c r="C3" s="39">
        <f t="shared" ref="C3:AF4" ca="1" si="0">$A$15-(SUMIF(INDIRECT("'"&amp;$A3&amp;"'!$A$3:$A$94"),CONCATENATE(C$2,"/",$A3,"/","2013"),INDIRECT("'"&amp;$A3&amp;"'!$e$3:$e$94")))</f>
        <v>10</v>
      </c>
      <c r="D3" s="39">
        <f t="shared" ca="1" si="0"/>
        <v>6</v>
      </c>
      <c r="E3" s="39">
        <f t="shared" ca="1" si="0"/>
        <v>7</v>
      </c>
      <c r="F3" s="39">
        <f t="shared" ca="1" si="0"/>
        <v>6.5</v>
      </c>
      <c r="G3" s="39">
        <f t="shared" ca="1" si="0"/>
        <v>8.5</v>
      </c>
      <c r="H3" s="39">
        <f t="shared" ca="1" si="0"/>
        <v>8</v>
      </c>
      <c r="I3" s="39">
        <f t="shared" ca="1" si="0"/>
        <v>7.5</v>
      </c>
      <c r="J3" s="39">
        <f t="shared" ca="1" si="0"/>
        <v>8.5</v>
      </c>
      <c r="K3" s="39">
        <f t="shared" ca="1" si="0"/>
        <v>8</v>
      </c>
      <c r="L3" s="39">
        <f t="shared" ca="1" si="0"/>
        <v>7</v>
      </c>
      <c r="M3" s="39">
        <f t="shared" ca="1" si="0"/>
        <v>8</v>
      </c>
      <c r="N3" s="39">
        <f t="shared" ca="1" si="0"/>
        <v>10</v>
      </c>
      <c r="O3" s="39">
        <f t="shared" ca="1" si="0"/>
        <v>17.5</v>
      </c>
      <c r="P3" s="39">
        <f t="shared" ca="1" si="0"/>
        <v>8.5</v>
      </c>
      <c r="Q3" s="39">
        <f t="shared" ca="1" si="0"/>
        <v>8</v>
      </c>
      <c r="R3" s="39">
        <f t="shared" ca="1" si="0"/>
        <v>8</v>
      </c>
      <c r="S3" s="39">
        <f t="shared" ca="1" si="0"/>
        <v>8.5</v>
      </c>
      <c r="T3" s="39">
        <f t="shared" ca="1" si="0"/>
        <v>9</v>
      </c>
      <c r="U3" s="39">
        <f t="shared" ca="1" si="0"/>
        <v>10</v>
      </c>
      <c r="V3" s="39">
        <f t="shared" ca="1" si="0"/>
        <v>16.5</v>
      </c>
      <c r="W3" s="39">
        <f t="shared" ca="1" si="0"/>
        <v>0</v>
      </c>
      <c r="X3" s="39">
        <f t="shared" ca="1" si="0"/>
        <v>0</v>
      </c>
      <c r="Y3" s="39">
        <f t="shared" ca="1" si="0"/>
        <v>0</v>
      </c>
      <c r="Z3" s="39">
        <f t="shared" ca="1" si="0"/>
        <v>0</v>
      </c>
      <c r="AA3" s="39">
        <f t="shared" ca="1" si="0"/>
        <v>-3</v>
      </c>
      <c r="AB3" s="39">
        <f t="shared" ca="1" si="0"/>
        <v>7</v>
      </c>
      <c r="AC3" s="39">
        <f t="shared" ca="1" si="0"/>
        <v>8</v>
      </c>
      <c r="AD3" s="39">
        <f t="shared" ca="1" si="0"/>
        <v>6.5</v>
      </c>
      <c r="AE3" s="39">
        <f t="shared" ca="1" si="0"/>
        <v>9</v>
      </c>
      <c r="AF3" s="39">
        <f t="shared" ca="1" si="0"/>
        <v>7.5</v>
      </c>
      <c r="AG3" s="45">
        <f ca="1">SUM(B3:AF3)</f>
        <v>224.5</v>
      </c>
    </row>
    <row r="4" spans="1:33" ht="23.25">
      <c r="A4" s="42">
        <v>2</v>
      </c>
      <c r="B4" s="39">
        <f ca="1">$A$15-(SUMIF(INDIRECT("'"&amp;$A4&amp;"'!$A$3:$A$94"),CONCATENATE(B$2,"/",$A4,"/","2013"),INDIRECT("'"&amp;$A4&amp;"'!$e$3:$e$94")))</f>
        <v>6</v>
      </c>
      <c r="C4" s="39">
        <f t="shared" ca="1" si="0"/>
        <v>7</v>
      </c>
      <c r="D4" s="39">
        <f t="shared" ca="1" si="0"/>
        <v>8</v>
      </c>
      <c r="E4" s="39">
        <f t="shared" ca="1" si="0"/>
        <v>8</v>
      </c>
      <c r="F4" s="39">
        <f t="shared" ca="1" si="0"/>
        <v>8</v>
      </c>
      <c r="G4" s="39">
        <f t="shared" ca="1" si="0"/>
        <v>9</v>
      </c>
      <c r="H4" s="39">
        <f t="shared" ca="1" si="0"/>
        <v>7</v>
      </c>
      <c r="I4" s="39">
        <f t="shared" ca="1" si="0"/>
        <v>8.5</v>
      </c>
      <c r="J4" s="39">
        <f t="shared" ca="1" si="0"/>
        <v>7</v>
      </c>
      <c r="K4" s="39">
        <f t="shared" ca="1" si="0"/>
        <v>8.5</v>
      </c>
      <c r="L4" s="39">
        <f t="shared" ca="1" si="0"/>
        <v>8.5</v>
      </c>
      <c r="M4" s="39">
        <f t="shared" ca="1" si="0"/>
        <v>8.5</v>
      </c>
      <c r="N4" s="39">
        <f t="shared" ca="1" si="0"/>
        <v>10</v>
      </c>
      <c r="O4" s="39">
        <f t="shared" ca="1" si="0"/>
        <v>6</v>
      </c>
      <c r="P4" s="39">
        <f t="shared" ca="1" si="0"/>
        <v>7.5</v>
      </c>
      <c r="Q4" s="39">
        <f t="shared" ca="1" si="0"/>
        <v>7</v>
      </c>
      <c r="R4" s="39">
        <f t="shared" ca="1" si="0"/>
        <v>6</v>
      </c>
      <c r="S4" s="39">
        <f t="shared" ca="1" si="0"/>
        <v>10</v>
      </c>
      <c r="T4" s="39">
        <f t="shared" ca="1" si="0"/>
        <v>6.5</v>
      </c>
      <c r="U4" s="39">
        <f t="shared" ca="1" si="0"/>
        <v>5</v>
      </c>
      <c r="V4" s="39">
        <f t="shared" ca="1" si="0"/>
        <v>10</v>
      </c>
      <c r="W4" s="39">
        <f t="shared" ca="1" si="0"/>
        <v>5.5</v>
      </c>
      <c r="X4" s="39">
        <f t="shared" ca="1" si="0"/>
        <v>7</v>
      </c>
      <c r="Y4" s="39">
        <f t="shared" ca="1" si="0"/>
        <v>9</v>
      </c>
      <c r="Z4" s="39">
        <f t="shared" ca="1" si="0"/>
        <v>8.5</v>
      </c>
      <c r="AA4" s="39">
        <f t="shared" ca="1" si="0"/>
        <v>10.5</v>
      </c>
      <c r="AB4" s="39">
        <f t="shared" ca="1" si="0"/>
        <v>10</v>
      </c>
      <c r="AC4" s="39">
        <f t="shared" ca="1" si="0"/>
        <v>11</v>
      </c>
      <c r="AD4" s="39"/>
      <c r="AE4" s="39"/>
      <c r="AF4" s="39"/>
      <c r="AG4" s="45">
        <f t="shared" ref="AG4:AG14" ca="1" si="1">SUM(B4:AF4)</f>
        <v>223.5</v>
      </c>
    </row>
    <row r="5" spans="1:33" ht="23.25">
      <c r="A5" s="42">
        <v>3</v>
      </c>
      <c r="B5" s="40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45">
        <f t="shared" si="1"/>
        <v>0</v>
      </c>
    </row>
    <row r="6" spans="1:33" ht="23.25">
      <c r="A6" s="42">
        <v>4</v>
      </c>
      <c r="B6" s="40" t="str">
        <f t="array" aca="1" ref="B6" ca="1">IFERROR(24-SUM(INDIRECT(ADDRESS(SUM(IF(DAY(INDIRECT($A6&amp;"!$A$3:$A$300"))=B5,ROW(INDIRECT($A6&amp;"!$A$3:$A$300")))),4)&amp;":"&amp;ADDRESS(SUM(IF(DAY(INDIRECT($A6&amp;"!$A$3:$A$300"))=C5,ROW(INDIRECT($A6&amp;"!$A$3:$A$300"))-1)),4))),"")</f>
        <v/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45">
        <f t="shared" ca="1" si="1"/>
        <v>0</v>
      </c>
    </row>
    <row r="7" spans="1:33" ht="23.25">
      <c r="A7" s="42">
        <v>5</v>
      </c>
      <c r="B7" s="40" t="str">
        <f t="array" aca="1" ref="B7" ca="1">IFERROR(24-SUM(INDIRECT(ADDRESS(SUM(IF(DAY(INDIRECT($A7&amp;"!$A$3:$A$300"))=B6,ROW(INDIRECT($A7&amp;"!$A$3:$A$300")))),4)&amp;":"&amp;ADDRESS(SUM(IF(DAY(INDIRECT($A7&amp;"!$A$3:$A$300"))=C6,ROW(INDIRECT($A7&amp;"!$A$3:$A$300"))-1)),4))),"")</f>
        <v/>
      </c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45">
        <f t="shared" ca="1" si="1"/>
        <v>0</v>
      </c>
    </row>
    <row r="8" spans="1:33" ht="23.25">
      <c r="A8" s="42">
        <v>6</v>
      </c>
      <c r="B8" s="40" t="str">
        <f t="array" aca="1" ref="B8" ca="1">IFERROR(24-SUM(INDIRECT(ADDRESS(SUM(IF(DAY(INDIRECT($A8&amp;"!$A$3:$A$300"))=B7,ROW(INDIRECT($A8&amp;"!$A$3:$A$300")))),4)&amp;":"&amp;ADDRESS(SUM(IF(DAY(INDIRECT($A8&amp;"!$A$3:$A$300"))=C7,ROW(INDIRECT($A8&amp;"!$A$3:$A$300"))-1)),4))),"")</f>
        <v/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45">
        <f t="shared" ca="1" si="1"/>
        <v>0</v>
      </c>
    </row>
    <row r="9" spans="1:33" ht="23.25">
      <c r="A9" s="42">
        <v>7</v>
      </c>
      <c r="B9" s="40" t="str">
        <f t="array" aca="1" ref="B9" ca="1">IFERROR(24-SUM(INDIRECT(ADDRESS(SUM(IF(DAY(INDIRECT($A9&amp;"!$A$3:$A$300"))=B8,ROW(INDIRECT($A9&amp;"!$A$3:$A$300")))),4)&amp;":"&amp;ADDRESS(SUM(IF(DAY(INDIRECT($A9&amp;"!$A$3:$A$300"))=C8,ROW(INDIRECT($A9&amp;"!$A$3:$A$300"))-1)),4))),"")</f>
        <v/>
      </c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45">
        <f t="shared" ca="1" si="1"/>
        <v>0</v>
      </c>
    </row>
    <row r="10" spans="1:33" ht="23.25">
      <c r="A10" s="42">
        <v>8</v>
      </c>
      <c r="B10" s="40" t="str">
        <f t="array" aca="1" ref="B10" ca="1">IFERROR(24-SUM(INDIRECT(ADDRESS(SUM(IF(DAY(INDIRECT($A10&amp;"!$A$3:$A$300"))=B9,ROW(INDIRECT($A10&amp;"!$A$3:$A$300")))),4)&amp;":"&amp;ADDRESS(SUM(IF(DAY(INDIRECT($A10&amp;"!$A$3:$A$300"))=C9,ROW(INDIRECT($A10&amp;"!$A$3:$A$300"))-1)),4))),"")</f>
        <v/>
      </c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45">
        <f t="shared" ca="1" si="1"/>
        <v>0</v>
      </c>
    </row>
    <row r="11" spans="1:33" ht="23.25">
      <c r="A11" s="42">
        <v>9</v>
      </c>
      <c r="B11" s="40" t="str">
        <f t="array" aca="1" ref="B11" ca="1">IFERROR(24-SUM(INDIRECT(ADDRESS(SUM(IF(DAY(INDIRECT($A11&amp;"!$A$3:$A$300"))=B10,ROW(INDIRECT($A11&amp;"!$A$3:$A$300")))),4)&amp;":"&amp;ADDRESS(SUM(IF(DAY(INDIRECT($A11&amp;"!$A$3:$A$300"))=C10,ROW(INDIRECT($A11&amp;"!$A$3:$A$300"))-1)),4))),"")</f>
        <v/>
      </c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45">
        <f t="shared" ca="1" si="1"/>
        <v>0</v>
      </c>
    </row>
    <row r="12" spans="1:33" ht="23.25">
      <c r="A12" s="42">
        <v>10</v>
      </c>
      <c r="B12" s="40" t="str">
        <f t="array" aca="1" ref="B12" ca="1">IFERROR(24-SUM(INDIRECT(ADDRESS(SUM(IF(DAY(INDIRECT($A12&amp;"!$A$3:$A$300"))=B11,ROW(INDIRECT($A12&amp;"!$A$3:$A$300")))),4)&amp;":"&amp;ADDRESS(SUM(IF(DAY(INDIRECT($A12&amp;"!$A$3:$A$300"))=C11,ROW(INDIRECT($A12&amp;"!$A$3:$A$300"))-1)),4))),"")</f>
        <v/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45">
        <f t="shared" ca="1" si="1"/>
        <v>0</v>
      </c>
    </row>
    <row r="13" spans="1:33" ht="23.25">
      <c r="A13" s="42">
        <v>11</v>
      </c>
      <c r="B13" s="40" t="str">
        <f t="array" aca="1" ref="B13" ca="1">IFERROR(24-SUM(INDIRECT(ADDRESS(SUM(IF(DAY(INDIRECT($A13&amp;"!$A$3:$A$300"))=B12,ROW(INDIRECT($A13&amp;"!$A$3:$A$300")))),4)&amp;":"&amp;ADDRESS(SUM(IF(DAY(INDIRECT($A13&amp;"!$A$3:$A$300"))=C12,ROW(INDIRECT($A13&amp;"!$A$3:$A$300"))-1)),4))),"")</f>
        <v/>
      </c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45">
        <f t="shared" ca="1" si="1"/>
        <v>0</v>
      </c>
    </row>
    <row r="14" spans="1:33" ht="23.25">
      <c r="A14" s="42">
        <v>12</v>
      </c>
      <c r="B14" s="40" t="str">
        <f t="array" aca="1" ref="B14" ca="1">IFERROR(24-SUM(INDIRECT(ADDRESS(SUM(IF(DAY(INDIRECT($A14&amp;"!$A$3:$A$300"))=B13,ROW(INDIRECT($A14&amp;"!$A$3:$A$300")))),4)&amp;":"&amp;ADDRESS(SUM(IF(DAY(INDIRECT($A14&amp;"!$A$3:$A$300"))=C13,ROW(INDIRECT($A14&amp;"!$A$3:$A$300"))-1)),4))),"")</f>
        <v/>
      </c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45">
        <f t="shared" ca="1" si="1"/>
        <v>0</v>
      </c>
    </row>
    <row r="15" spans="1:33" ht="25.5">
      <c r="A15" s="50">
        <v>24</v>
      </c>
      <c r="B15" s="61" t="s">
        <v>53</v>
      </c>
      <c r="C15" s="61"/>
      <c r="U15" s="37"/>
      <c r="V15" s="37" t="s">
        <v>48</v>
      </c>
    </row>
    <row r="16" spans="1:33" ht="25.5">
      <c r="A16" s="31"/>
      <c r="B16" s="31"/>
      <c r="U16" s="37" t="s">
        <v>50</v>
      </c>
      <c r="V16" s="37" t="s">
        <v>5</v>
      </c>
    </row>
    <row r="17" spans="1:22" ht="25.5">
      <c r="B17" s="31"/>
      <c r="U17" s="37" t="s">
        <v>49</v>
      </c>
      <c r="V17" s="37" t="s">
        <v>5</v>
      </c>
    </row>
    <row r="18" spans="1:22" ht="25.5">
      <c r="A18" s="32"/>
      <c r="B18" s="31"/>
      <c r="C18" s="33"/>
      <c r="D18" s="33"/>
      <c r="U18" s="37" t="s">
        <v>51</v>
      </c>
      <c r="V18" s="37" t="s">
        <v>5</v>
      </c>
    </row>
    <row r="19" spans="1:22" ht="23.25">
      <c r="A19" s="32"/>
      <c r="B19" s="31"/>
      <c r="C19" s="33"/>
      <c r="D19" s="33"/>
    </row>
    <row r="20" spans="1:22" ht="23.25">
      <c r="A20" s="32"/>
      <c r="B20" s="31"/>
      <c r="C20" s="33"/>
      <c r="D20" s="33"/>
    </row>
    <row r="21" spans="1:22" ht="23.25">
      <c r="A21" s="32"/>
      <c r="B21" s="31"/>
    </row>
    <row r="22" spans="1:22" ht="23.25">
      <c r="A22" s="32"/>
      <c r="B22" s="31"/>
    </row>
    <row r="23" spans="1:22" ht="23.25">
      <c r="A23" s="31"/>
      <c r="B23" s="31"/>
      <c r="L23" s="49"/>
    </row>
    <row r="24" spans="1:22" ht="18">
      <c r="L24" s="49"/>
    </row>
    <row r="25" spans="1:22" ht="48.75" customHeight="1">
      <c r="B25" s="62" t="s">
        <v>52</v>
      </c>
      <c r="C25" s="62"/>
      <c r="D25" s="62"/>
      <c r="E25" s="62"/>
      <c r="F25" s="62"/>
      <c r="G25" s="62"/>
      <c r="H25" s="62"/>
      <c r="I25" s="62"/>
      <c r="J25" s="62"/>
      <c r="K25" s="62"/>
      <c r="L25" s="62"/>
    </row>
    <row r="26" spans="1:22" ht="25.5">
      <c r="B26" s="51"/>
      <c r="C26" s="52"/>
      <c r="D26" s="52"/>
      <c r="E26" s="52"/>
      <c r="F26" s="52"/>
      <c r="G26" s="52"/>
      <c r="H26" s="53"/>
      <c r="I26" s="52"/>
      <c r="J26" s="52"/>
      <c r="K26" s="52"/>
      <c r="L26" s="54"/>
    </row>
    <row r="27" spans="1:22" ht="26.25">
      <c r="B27" s="62" t="s">
        <v>54</v>
      </c>
      <c r="C27" s="62"/>
      <c r="D27" s="62"/>
      <c r="E27" s="62"/>
      <c r="F27" s="62"/>
      <c r="G27" s="62"/>
      <c r="H27" s="62"/>
      <c r="I27" s="62"/>
      <c r="J27" s="62"/>
      <c r="K27" s="62"/>
      <c r="L27" s="62"/>
    </row>
    <row r="28" spans="1:22" ht="25.5">
      <c r="H28" s="37"/>
    </row>
  </sheetData>
  <mergeCells count="4">
    <mergeCell ref="B1:AF1"/>
    <mergeCell ref="B15:C15"/>
    <mergeCell ref="B25:L25"/>
    <mergeCell ref="B27:L27"/>
  </mergeCells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1</vt:lpstr>
      <vt:lpstr>2</vt:lpstr>
      <vt:lpstr>Report</vt:lpstr>
    </vt:vector>
  </TitlesOfParts>
  <Company>CEMEX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Leprince2007</dc:creator>
  <cp:lastModifiedBy>Hussien</cp:lastModifiedBy>
  <cp:lastPrinted>2012-12-01T09:26:10Z</cp:lastPrinted>
  <dcterms:created xsi:type="dcterms:W3CDTF">2012-11-20T13:44:14Z</dcterms:created>
  <dcterms:modified xsi:type="dcterms:W3CDTF">2013-03-03T09:17:01Z</dcterms:modified>
</cp:coreProperties>
</file>